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20 - КЗ НЭ лето 2022  для МРСК\"/>
    </mc:Choice>
  </mc:AlternateContent>
  <bookViews>
    <workbookView xWindow="4095" yWindow="2160" windowWidth="8250" windowHeight="6405" tabRatio="780" activeTab="1"/>
  </bookViews>
  <sheets>
    <sheet name="Титульный лист" sheetId="58" r:id="rId1"/>
    <sheet name="Раздел 1- 4-00 " sheetId="37" r:id="rId2"/>
    <sheet name="Раздел 1 - 10-00" sheetId="60" r:id="rId3"/>
    <sheet name="Раздел 1 - 21-00" sheetId="61" r:id="rId4"/>
    <sheet name="Раздел 2 - 4-00 " sheetId="36" r:id="rId5"/>
    <sheet name="Раздел 2 - 10-00" sheetId="62" r:id="rId6"/>
    <sheet name="Раздел 2 - 21-00" sheetId="63" r:id="rId7"/>
    <sheet name="Раздел 3 " sheetId="46" r:id="rId8"/>
    <sheet name="Перераспределение " sheetId="49" state="hidden" r:id="rId9"/>
    <sheet name="Раздел 4 ПА" sheetId="57" state="hidden" r:id="rId10"/>
    <sheet name="Раздел 5" sheetId="59" r:id="rId11"/>
  </sheets>
  <definedNames>
    <definedName name="_xlnm.Print_Area" localSheetId="8">'Перераспределение '!$A$1:$O$31</definedName>
    <definedName name="_xlnm.Print_Area" localSheetId="2">'Раздел 1 - 10-00'!$A$3:$C$27</definedName>
    <definedName name="_xlnm.Print_Area" localSheetId="3">'Раздел 1 - 21-00'!$A$3:$C$27</definedName>
    <definedName name="_xlnm.Print_Area" localSheetId="1">'Раздел 1- 4-00 '!$A$3:$C$27</definedName>
    <definedName name="_xlnm.Print_Area" localSheetId="5">'Раздел 2 - 10-00'!$A$3:$P$36</definedName>
    <definedName name="_xlnm.Print_Area" localSheetId="6">'Раздел 2 - 21-00'!$A$3:$P$36</definedName>
    <definedName name="_xlnm.Print_Area" localSheetId="4">'Раздел 2 - 4-00 '!$A$3:$P$36</definedName>
    <definedName name="_xlnm.Print_Area" localSheetId="7">'Раздел 3 '!$A$1:$Q$263</definedName>
    <definedName name="_xlnm.Print_Area" localSheetId="9">'Раздел 4 ПА'!$A$3:$G$16</definedName>
  </definedNames>
  <calcPr calcId="162913" fullPrecision="0"/>
</workbook>
</file>

<file path=xl/calcChain.xml><?xml version="1.0" encoding="utf-8"?>
<calcChain xmlns="http://schemas.openxmlformats.org/spreadsheetml/2006/main">
  <c r="P263" i="46" l="1"/>
  <c r="P227" i="46"/>
  <c r="C23" i="61"/>
  <c r="C19" i="61"/>
  <c r="C21" i="61" s="1"/>
  <c r="C18" i="61"/>
  <c r="C27" i="61" s="1"/>
  <c r="C17" i="61"/>
  <c r="C15" i="61"/>
  <c r="C13" i="61"/>
  <c r="O263" i="46" l="1"/>
  <c r="C23" i="60" l="1"/>
  <c r="C19" i="60"/>
  <c r="C21" i="60" s="1"/>
  <c r="C18" i="60"/>
  <c r="C27" i="60" s="1"/>
  <c r="C17" i="60"/>
  <c r="C15" i="60"/>
  <c r="C13" i="60"/>
  <c r="C23" i="37" l="1"/>
  <c r="C18" i="37"/>
  <c r="C19" i="37" s="1"/>
  <c r="C21" i="37" s="1"/>
  <c r="C17" i="37"/>
  <c r="C15" i="37"/>
  <c r="C13" i="37"/>
  <c r="C27" i="37" l="1"/>
  <c r="O227" i="46" l="1"/>
  <c r="N263" i="46"/>
  <c r="N227" i="46" l="1"/>
  <c r="O35" i="63" l="1"/>
  <c r="K35" i="63"/>
  <c r="G35" i="63"/>
  <c r="D35" i="63"/>
  <c r="B35" i="63"/>
  <c r="N34" i="63"/>
  <c r="P34" i="63" s="1"/>
  <c r="N33" i="63"/>
  <c r="P33" i="63" s="1"/>
  <c r="N32" i="63"/>
  <c r="N31" i="63"/>
  <c r="P31" i="63" s="1"/>
  <c r="N30" i="63"/>
  <c r="N29" i="63"/>
  <c r="P29" i="63" s="1"/>
  <c r="N28" i="63"/>
  <c r="N27" i="63"/>
  <c r="P27" i="63" s="1"/>
  <c r="N26" i="63"/>
  <c r="N25" i="63"/>
  <c r="P25" i="63" s="1"/>
  <c r="N24" i="63"/>
  <c r="N23" i="63"/>
  <c r="P23" i="63" s="1"/>
  <c r="N22" i="63"/>
  <c r="N21" i="63"/>
  <c r="P21" i="63" s="1"/>
  <c r="N20" i="63"/>
  <c r="N19" i="63"/>
  <c r="P19" i="63" s="1"/>
  <c r="N18" i="63"/>
  <c r="N17" i="63"/>
  <c r="P17" i="63" s="1"/>
  <c r="N16" i="63"/>
  <c r="N15" i="63"/>
  <c r="P15" i="63" s="1"/>
  <c r="N14" i="63"/>
  <c r="N13" i="63"/>
  <c r="P13" i="63" s="1"/>
  <c r="N12" i="63"/>
  <c r="N11" i="63"/>
  <c r="N35" i="63" l="1"/>
  <c r="P35" i="63" s="1"/>
  <c r="G36" i="63"/>
  <c r="P11" i="63"/>
  <c r="K36" i="63" l="1"/>
  <c r="B36" i="63"/>
  <c r="D36" i="63"/>
  <c r="O35" i="62"/>
  <c r="K35" i="62"/>
  <c r="G35" i="62"/>
  <c r="D35" i="62"/>
  <c r="B35" i="62"/>
  <c r="N34" i="62"/>
  <c r="P34" i="62" s="1"/>
  <c r="N33" i="62"/>
  <c r="P33" i="62" s="1"/>
  <c r="N32" i="62"/>
  <c r="N31" i="62"/>
  <c r="P31" i="62" s="1"/>
  <c r="N30" i="62"/>
  <c r="N29" i="62"/>
  <c r="P29" i="62" s="1"/>
  <c r="N28" i="62"/>
  <c r="N27" i="62"/>
  <c r="P27" i="62" s="1"/>
  <c r="N26" i="62"/>
  <c r="N25" i="62"/>
  <c r="P25" i="62" s="1"/>
  <c r="N24" i="62"/>
  <c r="N23" i="62"/>
  <c r="P23" i="62" s="1"/>
  <c r="N22" i="62"/>
  <c r="N21" i="62"/>
  <c r="P21" i="62" s="1"/>
  <c r="N20" i="62"/>
  <c r="N19" i="62"/>
  <c r="P19" i="62" s="1"/>
  <c r="N18" i="62"/>
  <c r="N17" i="62"/>
  <c r="P17" i="62" s="1"/>
  <c r="N16" i="62"/>
  <c r="N15" i="62"/>
  <c r="P15" i="62" s="1"/>
  <c r="N14" i="62"/>
  <c r="N13" i="62"/>
  <c r="P13" i="62" s="1"/>
  <c r="N12" i="62"/>
  <c r="N11" i="62"/>
  <c r="N35" i="62" l="1"/>
  <c r="P35" i="62" s="1"/>
  <c r="P11" i="62"/>
  <c r="G36" i="62" l="1"/>
  <c r="K36" i="62"/>
  <c r="B36" i="62"/>
  <c r="D36" i="62"/>
  <c r="O18" i="49" l="1"/>
  <c r="O14" i="49"/>
  <c r="O10" i="49"/>
  <c r="Q18" i="49" l="1"/>
  <c r="O24" i="49"/>
  <c r="O34" i="49" l="1"/>
  <c r="H34" i="49"/>
  <c r="O26" i="49"/>
  <c r="O28" i="49" s="1"/>
  <c r="H26" i="49"/>
  <c r="H28" i="49" s="1"/>
  <c r="H29" i="49" l="1"/>
  <c r="O29" i="49"/>
  <c r="E26" i="49" l="1"/>
  <c r="G26" i="49"/>
  <c r="N26" i="49" l="1"/>
  <c r="N28" i="49" l="1"/>
  <c r="N29" i="49"/>
  <c r="G28" i="49"/>
  <c r="G29" i="49"/>
  <c r="E29" i="49" l="1"/>
  <c r="E28" i="49" l="1"/>
  <c r="H30" i="49" s="1"/>
  <c r="L26" i="49"/>
  <c r="L28" i="49" l="1"/>
  <c r="O30" i="49" s="1"/>
  <c r="L29" i="49"/>
  <c r="N34" i="36" l="1"/>
  <c r="N33" i="36"/>
  <c r="P33" i="36" s="1"/>
  <c r="N32" i="36"/>
  <c r="N31" i="36"/>
  <c r="N30" i="36"/>
  <c r="N29" i="36"/>
  <c r="N28" i="36"/>
  <c r="N27" i="36"/>
  <c r="N26" i="36"/>
  <c r="N25" i="36"/>
  <c r="P25" i="36" s="1"/>
  <c r="N24" i="36"/>
  <c r="N23" i="36"/>
  <c r="P23" i="36" s="1"/>
  <c r="N22" i="36"/>
  <c r="N21" i="36"/>
  <c r="P21" i="36" s="1"/>
  <c r="N20" i="36"/>
  <c r="N19" i="36"/>
  <c r="P19" i="36" s="1"/>
  <c r="N18" i="36"/>
  <c r="N17" i="36"/>
  <c r="P17" i="36" s="1"/>
  <c r="N16" i="36"/>
  <c r="N15" i="36"/>
  <c r="P15" i="36" s="1"/>
  <c r="N14" i="36"/>
  <c r="N13" i="36"/>
  <c r="P13" i="36" s="1"/>
  <c r="N12" i="36"/>
  <c r="N11" i="36"/>
  <c r="P11" i="36" s="1"/>
  <c r="O35" i="36"/>
  <c r="K35" i="36"/>
  <c r="G35" i="36"/>
  <c r="D35" i="36"/>
  <c r="B35" i="36"/>
  <c r="P34" i="36" l="1"/>
  <c r="P27" i="36"/>
  <c r="P29" i="36"/>
  <c r="P31" i="36"/>
  <c r="N35" i="36"/>
  <c r="B36" i="36" s="1"/>
  <c r="D36" i="36" l="1"/>
  <c r="P35" i="36"/>
  <c r="K36" i="36"/>
  <c r="G36" i="36"/>
</calcChain>
</file>

<file path=xl/comments1.xml><?xml version="1.0" encoding="utf-8"?>
<comments xmlns="http://schemas.openxmlformats.org/spreadsheetml/2006/main">
  <authors>
    <author>Колесова Наталья Евгеньевна</author>
  </authors>
  <commentLis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Колесова Наталья Евгеньевна: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Колесова Наталья Евгеньевна: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<sst xmlns="http://schemas.openxmlformats.org/spreadsheetml/2006/main" count="1221" uniqueCount="548">
  <si>
    <t>Объект</t>
  </si>
  <si>
    <t>Гц</t>
  </si>
  <si>
    <t>уставки</t>
  </si>
  <si>
    <t>АЧР-1</t>
  </si>
  <si>
    <t>АЧР-2</t>
  </si>
  <si>
    <t>ЧАПВ</t>
  </si>
  <si>
    <t>№ очереди</t>
  </si>
  <si>
    <t>сек.</t>
  </si>
  <si>
    <t>спец.оч.</t>
  </si>
  <si>
    <t>3 оч. IV ст.</t>
  </si>
  <si>
    <t>Присоединение</t>
  </si>
  <si>
    <t>8 оч. IV ст.</t>
  </si>
  <si>
    <t>7 оч. IV ст.</t>
  </si>
  <si>
    <t>4 оч. III ст.</t>
  </si>
  <si>
    <t>Примечание</t>
  </si>
  <si>
    <t>5 оч. III ст.</t>
  </si>
  <si>
    <t>в том числе:</t>
  </si>
  <si>
    <t>-</t>
  </si>
  <si>
    <t>Уставки АЧР-1</t>
  </si>
  <si>
    <t>Уставки АЧР-2</t>
  </si>
  <si>
    <t>АЧР-2    МВт</t>
  </si>
  <si>
    <t>АЧР-1 МВт</t>
  </si>
  <si>
    <t>% совмещ. по уставке</t>
  </si>
  <si>
    <t>49 Гц</t>
  </si>
  <si>
    <t>48,9 Гц</t>
  </si>
  <si>
    <t>48,8 Гц</t>
  </si>
  <si>
    <t>48,7 Гц</t>
  </si>
  <si>
    <t>5-20с</t>
  </si>
  <si>
    <t>10-20с</t>
  </si>
  <si>
    <t>20-35с</t>
  </si>
  <si>
    <t>40-50с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</si>
  <si>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</si>
  <si>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</si>
  <si>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</si>
  <si>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</si>
  <si>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</si>
  <si>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</si>
  <si>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</si>
  <si>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</si>
  <si>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</si>
  <si>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</si>
  <si>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</si>
  <si>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</si>
  <si>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</si>
  <si>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</si>
  <si>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47,2 Гц</t>
  </si>
  <si>
    <t>47,1 Гц</t>
  </si>
  <si>
    <t>47,0 Гц</t>
  </si>
  <si>
    <t>46,9 Гц</t>
  </si>
  <si>
    <t>46,8 Гц</t>
  </si>
  <si>
    <t>46,7 Гц</t>
  </si>
  <si>
    <t>46,6 Гц</t>
  </si>
  <si>
    <t>46,5 Гц</t>
  </si>
  <si>
    <t>Сумма АЧР-2 МВт</t>
  </si>
  <si>
    <t>% соотнош. очередей</t>
  </si>
  <si>
    <t>НПС-7</t>
  </si>
  <si>
    <t>16 оч. IV ст.</t>
  </si>
  <si>
    <t>10 оч. IV ст.</t>
  </si>
  <si>
    <t>11 оч. IV ст.</t>
  </si>
  <si>
    <t>%</t>
  </si>
  <si>
    <t>9 оч. IV ст.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</si>
  <si>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</si>
  <si>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</si>
  <si>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</si>
  <si>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Потребление</t>
  </si>
  <si>
    <t>МВт</t>
  </si>
  <si>
    <t xml:space="preserve">потребление собственных нужд (далее - СН) тепловой электрической станции </t>
  </si>
  <si>
    <t>Спецочередь АЧР (далее - САЧР)</t>
  </si>
  <si>
    <t>Процент  САЧР от потребления</t>
  </si>
  <si>
    <t>АЧР-1 (включая САЧР)</t>
  </si>
  <si>
    <t>Процент АЧР-1 (включая САЧР) от потребления</t>
  </si>
  <si>
    <t>АЧР-2 несовмещенная</t>
  </si>
  <si>
    <t>Процент АЧР-2 несовмещенная от потребления</t>
  </si>
  <si>
    <t>Сумма АЧР (АЧР-1 (включая САЧР) + АЧР-2 несовмещенная)</t>
  </si>
  <si>
    <t>Процент  АЧР от потребления</t>
  </si>
  <si>
    <t>АЧР-2 совмещенная</t>
  </si>
  <si>
    <t>Процент АЧР-2 совмещенная от АЧР-1(без учета САЧР)</t>
  </si>
  <si>
    <t>Дополнительная разгрузка (далее - ДАР)</t>
  </si>
  <si>
    <t>Процент ДАР от потребления</t>
  </si>
  <si>
    <t>Всего ЧАПВ</t>
  </si>
  <si>
    <t>Процент ЧАПВ от суммы АЧР</t>
  </si>
  <si>
    <t>&gt;20-30с</t>
  </si>
  <si>
    <t>&gt;30-40с</t>
  </si>
  <si>
    <t>&gt;35-40с</t>
  </si>
  <si>
    <t>&gt;40-50с</t>
  </si>
  <si>
    <t>&gt;50-60 с</t>
  </si>
  <si>
    <t>&gt;50-60с</t>
  </si>
  <si>
    <t>&gt;60-70с</t>
  </si>
  <si>
    <t>Контактная информация</t>
  </si>
  <si>
    <t>Должность</t>
  </si>
  <si>
    <t>Контактный телефон (с кодом города)</t>
  </si>
  <si>
    <t>Электронный адрес</t>
  </si>
  <si>
    <t>Руководитель организации</t>
  </si>
  <si>
    <t>Колесова Наталья Евгеньевна</t>
  </si>
  <si>
    <t>(8162)-984-166</t>
  </si>
  <si>
    <t>kne@novgor.elektra.ru</t>
  </si>
  <si>
    <t>Раздел  4</t>
  </si>
  <si>
    <t>3 оч. III ст.</t>
  </si>
  <si>
    <t>1 оч. IV ст.</t>
  </si>
  <si>
    <t>НХК АКРОН</t>
  </si>
  <si>
    <t>ПС 110 кВ Холм</t>
  </si>
  <si>
    <t>ПС 110 кВ Районная</t>
  </si>
  <si>
    <t>ПС 110 кВ Дунаево</t>
  </si>
  <si>
    <t>ПС 110 кВ Марево</t>
  </si>
  <si>
    <t>ПС 330 кВ Новгородская</t>
  </si>
  <si>
    <t>ПС 110 кВ Сельская</t>
  </si>
  <si>
    <t>ПС 110 кВ Антоново</t>
  </si>
  <si>
    <t>ПС 110 кВ Восточная</t>
  </si>
  <si>
    <t>ПС 110 кВ Крестцы</t>
  </si>
  <si>
    <t>ПС 110 кВ Русса</t>
  </si>
  <si>
    <t>ПС 110 кВ Демянск</t>
  </si>
  <si>
    <t>ПС 110 кВ Любытино</t>
  </si>
  <si>
    <t>ПС 110 кВ Энергомаш</t>
  </si>
  <si>
    <t>ПС 110 кВ Шимск</t>
  </si>
  <si>
    <t>ПС 110 кВ Сольцы</t>
  </si>
  <si>
    <t>ПС 110 кВ Шелонь</t>
  </si>
  <si>
    <t>ПС 110 кВ Светлицы</t>
  </si>
  <si>
    <t>ПС 110 кВ Мойка</t>
  </si>
  <si>
    <t>ПС 110 кВ Батецкая</t>
  </si>
  <si>
    <t>ПС 110 кВ Южная</t>
  </si>
  <si>
    <t>ПС 110 кВ Керамзит</t>
  </si>
  <si>
    <t>ПС 110 кВ Ракомо</t>
  </si>
  <si>
    <t>ПС 110 кВ Борки</t>
  </si>
  <si>
    <t>ПС 110 кВ Лесная</t>
  </si>
  <si>
    <t>ПС 330 кВ Юго-Западная</t>
  </si>
  <si>
    <t>ПС 330 кВ Старорусская</t>
  </si>
  <si>
    <t>ПС 110 кВ Парахино</t>
  </si>
  <si>
    <t>ПС 110 кВ Базовая</t>
  </si>
  <si>
    <t>ПС 110 кВ Песь</t>
  </si>
  <si>
    <t>ПС 110 кВ Мостищи</t>
  </si>
  <si>
    <t>ПС 110 кВ Огнеупоры</t>
  </si>
  <si>
    <t>ПС 110 кВ Западная</t>
  </si>
  <si>
    <t>ПС 110 кВ Прогресс</t>
  </si>
  <si>
    <t>ПС 110 кВ Неболчи</t>
  </si>
  <si>
    <t>ПС 110 кВ Валдай</t>
  </si>
  <si>
    <t>ПС 110 кВ Рогавка</t>
  </si>
  <si>
    <t>ПС 110 кВ Подберезье</t>
  </si>
  <si>
    <t>ПС 110 кВ  Крестцы</t>
  </si>
  <si>
    <t>ПС 110 кВ  Кулотино</t>
  </si>
  <si>
    <t>ПС 110 кВ  Мошенское</t>
  </si>
  <si>
    <t>ПС 110 кВ  Хвойная</t>
  </si>
  <si>
    <t>ПС 110 кВ  Прогресс</t>
  </si>
  <si>
    <t>ПС 110 кВ Насосная</t>
  </si>
  <si>
    <t>17 оч. IV ст.</t>
  </si>
  <si>
    <t>5 оч. IV ст.</t>
  </si>
  <si>
    <t>4 оч. IV ст.</t>
  </si>
  <si>
    <t>В-10 кВ Т-1</t>
  </si>
  <si>
    <t>ПС 110 кВ ДСП</t>
  </si>
  <si>
    <t>В-10 кВ   ф.: 1, 2, 3</t>
  </si>
  <si>
    <t>В-10 кВ   ф.: 1, 2, 3, 4, 6</t>
  </si>
  <si>
    <t>В-10 кВ   ф : 1, 2, 3, 4, 5, 6</t>
  </si>
  <si>
    <t>В-10 кВ   ф. : 1, 2, 3, 4, 5, 6, 7, 8, 9</t>
  </si>
  <si>
    <t xml:space="preserve">В-10 кВ   ф. : 1, 2, 3, 4, 5, 6                                 </t>
  </si>
  <si>
    <t>6 оч. IV ст.</t>
  </si>
  <si>
    <t>Н.Е. Колесова</t>
  </si>
  <si>
    <t>4 оч.V ст.</t>
  </si>
  <si>
    <t>3 оч.V ст.</t>
  </si>
  <si>
    <t>2 оч.V ст.</t>
  </si>
  <si>
    <t>ПС 330 кВ Чудово</t>
  </si>
  <si>
    <t>ПС 110 кВ Парфино</t>
  </si>
  <si>
    <t>1 оч.V ст.</t>
  </si>
  <si>
    <t>1 оч. I ст.</t>
  </si>
  <si>
    <t>2 оч. I ст.</t>
  </si>
  <si>
    <t>3 оч. I ст.</t>
  </si>
  <si>
    <t>4 оч. I ст.</t>
  </si>
  <si>
    <t>В-10 кВ  ф.: 6</t>
  </si>
  <si>
    <t>В-10 кВ  ф.: 7</t>
  </si>
  <si>
    <t>ПС 110 кВ Новоселицы</t>
  </si>
  <si>
    <t>5 оч. II ст</t>
  </si>
  <si>
    <t>В-10 кВ Т-1, Т-2</t>
  </si>
  <si>
    <t>ПС 110 кВ Савино</t>
  </si>
  <si>
    <t>ЧАПВ нет</t>
  </si>
  <si>
    <t>6 оч. II ст.</t>
  </si>
  <si>
    <t xml:space="preserve">В-10 кВ  Т-2 </t>
  </si>
  <si>
    <t>2 оч. IV ст.</t>
  </si>
  <si>
    <t>Запрет  АВР СВ-10</t>
  </si>
  <si>
    <t xml:space="preserve">В-35 кВ  Т-1, 2 </t>
  </si>
  <si>
    <t>7 оч. II ст.</t>
  </si>
  <si>
    <t xml:space="preserve">В-10 кВ  Т-1 </t>
  </si>
  <si>
    <t>13 оч. III ст.</t>
  </si>
  <si>
    <t xml:space="preserve">В-10 кВ  ф.: 1                         </t>
  </si>
  <si>
    <t xml:space="preserve">В-10 кВ  ф.: 4                                            </t>
  </si>
  <si>
    <t xml:space="preserve">В-10 кВ  ф.: 8                                       </t>
  </si>
  <si>
    <t xml:space="preserve">В-10 кВ  ф.: 9                                         </t>
  </si>
  <si>
    <t xml:space="preserve">В-10 кВ  ф.: 11                                           </t>
  </si>
  <si>
    <t>ПС 110 кВ Вороново</t>
  </si>
  <si>
    <t>12 оч. III ст.</t>
  </si>
  <si>
    <t>ПС 110 кВ Коростынь</t>
  </si>
  <si>
    <t>8 оч. II ст.</t>
  </si>
  <si>
    <t>ПС 110 кВ Солобско</t>
  </si>
  <si>
    <t>ПС 110 кВ Медниково</t>
  </si>
  <si>
    <t>11 оч. III ст.</t>
  </si>
  <si>
    <t>10 оч. III ст.</t>
  </si>
  <si>
    <t>9 оч. III ст.</t>
  </si>
  <si>
    <t xml:space="preserve">1В 6 кВ  Т1 </t>
  </si>
  <si>
    <t xml:space="preserve">В-10 кВ Т-2 </t>
  </si>
  <si>
    <t>7 оч. III ст.</t>
  </si>
  <si>
    <t>1 оч. III ст.</t>
  </si>
  <si>
    <t>12 оч. II ст.</t>
  </si>
  <si>
    <t>13 оч.  IV  ст.</t>
  </si>
  <si>
    <t>11 оч. II ст.</t>
  </si>
  <si>
    <t>13оч.  IV  ст.</t>
  </si>
  <si>
    <t>14 оч. IV ст.</t>
  </si>
  <si>
    <t>10 оч. II ст.</t>
  </si>
  <si>
    <t>9 оч. II ст.</t>
  </si>
  <si>
    <t>15 оч. IV ст.</t>
  </si>
  <si>
    <t>4 оч. II ст.</t>
  </si>
  <si>
    <t>2 оч. II ст.</t>
  </si>
  <si>
    <t>1 оч. II ст.</t>
  </si>
  <si>
    <t>ПС 110 кВ Пестово</t>
  </si>
  <si>
    <t>Начальник службы электрических режимов ЦУС</t>
  </si>
  <si>
    <t>ПС 330 кВ Окуловская</t>
  </si>
  <si>
    <t>ПС 110 кВ ЖБИ</t>
  </si>
  <si>
    <t>ПС 110 кВ Вишерская</t>
  </si>
  <si>
    <t>ПС 110 кВ Юбилейная</t>
  </si>
  <si>
    <t>ПС 110 кВ Киприя</t>
  </si>
  <si>
    <t xml:space="preserve">1В 6 кВ  Т3 </t>
  </si>
  <si>
    <t xml:space="preserve">4В 6 кВ  Т3 </t>
  </si>
  <si>
    <t xml:space="preserve">1В, 2В 6 кВ Т2 </t>
  </si>
  <si>
    <t>В-6 кВ Т-1  ф.: 1</t>
  </si>
  <si>
    <t>В-6 кВ Т-1  ф.: 2</t>
  </si>
  <si>
    <t>В-6 кВ Т-1  ф.: 4</t>
  </si>
  <si>
    <t>В-6 кВ Т-1  ф.: 5</t>
  </si>
  <si>
    <t>В-6 кВ Т-1  ф.: 6</t>
  </si>
  <si>
    <t>В-6 кВ Т-1  ф.: 9</t>
  </si>
  <si>
    <t>В-10 кВ  Т-1, Т-2</t>
  </si>
  <si>
    <t>В-10 кВ 1В Т-1, 1В Т-2</t>
  </si>
  <si>
    <t>Запрет АВР  СВ-5</t>
  </si>
  <si>
    <t>Запрет АВР  СВ-8</t>
  </si>
  <si>
    <t>В-10 кВ Т-1  ф.: 2</t>
  </si>
  <si>
    <t>В-10 кВ Т-1  ф.: 3</t>
  </si>
  <si>
    <t>В-10 кВ Т-1  ф.: 8</t>
  </si>
  <si>
    <t>В-10 кВ Т-1  ф.: 10</t>
  </si>
  <si>
    <t>В-10 кВ Т-1  ф.: 18</t>
  </si>
  <si>
    <t xml:space="preserve">В-10 кВ Т-1  ф.: 21                  </t>
  </si>
  <si>
    <t>В-10 кВ  ф.: 30</t>
  </si>
  <si>
    <t>В-10 кВ  ф.: 32</t>
  </si>
  <si>
    <t>В-10 кВ  ф.: 2</t>
  </si>
  <si>
    <t xml:space="preserve">В-10 кВ  ф.: 3           </t>
  </si>
  <si>
    <t xml:space="preserve">В-10 кВ  ф.: 5                                         </t>
  </si>
  <si>
    <t xml:space="preserve">В-10 кВ  ф.: 6                                          </t>
  </si>
  <si>
    <t xml:space="preserve">В-10 кВ  ф.: 7                                          </t>
  </si>
  <si>
    <t>ВВ-10 кВ  яч.: 4, 6, 24, 26</t>
  </si>
  <si>
    <t>В-6 кВ Т-2  ф.: 3</t>
  </si>
  <si>
    <t>В-6 кВ Т-2  ф.:7</t>
  </si>
  <si>
    <t>В-6 кВ Т-2  ф.: 8</t>
  </si>
  <si>
    <t>В-6 кВ Т-2  ф.:10</t>
  </si>
  <si>
    <t>4В, 5В 6 кВ  Т-3  ф.: 23, 27, 29, 31, 33, 35, 41, 43, 45</t>
  </si>
  <si>
    <t>2В, 3В  6 кВ  Т-3  ф.: 26, 28, 30, 32, 34, 40, 42, 44, 46, 48, 52</t>
  </si>
  <si>
    <t>В-10 кВ  Т-1  ф: 16, 1, 2, 3, 4, 5,  6, 14, 15</t>
  </si>
  <si>
    <t xml:space="preserve">В-10 кВ  Т-1  ф.: 1            </t>
  </si>
  <si>
    <t xml:space="preserve">В-10 кВ  Т-1  ф.: 2             </t>
  </si>
  <si>
    <t xml:space="preserve">В-10 кВ  Т-1  ф.: 3             </t>
  </si>
  <si>
    <t xml:space="preserve">В-10 кВ  Т-1  ф.: 4             </t>
  </si>
  <si>
    <t xml:space="preserve">В-10 кВ  Т-1  ф.: 5             </t>
  </si>
  <si>
    <t xml:space="preserve">В-10 кВ  Т-1  ф.: 6             </t>
  </si>
  <si>
    <t xml:space="preserve">В-10 кВ  Т-1  ф.: 7             </t>
  </si>
  <si>
    <t xml:space="preserve">В-10 кВ  Т-1  ф.: 8             </t>
  </si>
  <si>
    <t xml:space="preserve">В-10 кВ  Т-1  ф.: 9             </t>
  </si>
  <si>
    <t>В-10  кВ  Т-1, Т-2</t>
  </si>
  <si>
    <t>В-6, 35 кВ  Т-2</t>
  </si>
  <si>
    <t xml:space="preserve">В-10 кВ Т-1  ф.: 1                                   </t>
  </si>
  <si>
    <t>В-10 кВ Т-2  ф.: 2</t>
  </si>
  <si>
    <t>В-10 кВ Т-2  ф.: 3</t>
  </si>
  <si>
    <t>В-10 кВ Т-2  ф.: 5</t>
  </si>
  <si>
    <t>В-10 кВ  ф.: 1, 2, 3 ,4, 5, 6 , 7, 8</t>
  </si>
  <si>
    <t xml:space="preserve">В-10 кВ  ф.: 1, 2, 3, 4, 5, 6                                    </t>
  </si>
  <si>
    <t>В-10, 35 кВ  Т-1, 2</t>
  </si>
  <si>
    <t>В-110  л.Ан-1, 2</t>
  </si>
  <si>
    <t>В-10 кВ  ф.: 1, 2, 3, 4, 5, 6, 7</t>
  </si>
  <si>
    <t>В-10 кВ  2сш  ф.: 9</t>
  </si>
  <si>
    <t>В-10, 35 кВ  Т-1, Т-2</t>
  </si>
  <si>
    <t xml:space="preserve">В-10, 35 кВ  Т-1 </t>
  </si>
  <si>
    <t xml:space="preserve">В-10, 35 кВ  Т-2 </t>
  </si>
  <si>
    <t xml:space="preserve">Запрет АВР СВ - 10, 35  </t>
  </si>
  <si>
    <t xml:space="preserve">Запрет АВР СВ - 10, 35 </t>
  </si>
  <si>
    <t>Выведено в резерв</t>
  </si>
  <si>
    <t>12 оч. IV ст.</t>
  </si>
  <si>
    <t>13 оч. IV ст.</t>
  </si>
  <si>
    <t>13 оч. II ст.</t>
  </si>
  <si>
    <t>14 оч. II ст.</t>
  </si>
  <si>
    <t>8 оч. III ст.</t>
  </si>
  <si>
    <t>14 оч. III ст.</t>
  </si>
  <si>
    <t>15 оч. III ст.</t>
  </si>
  <si>
    <t>16 оч. III ст.</t>
  </si>
  <si>
    <t>В-6 кВ  1В Т-1  1с  ф.: 1</t>
  </si>
  <si>
    <t>В-6 кВ  1В Т-1  1с  ф.: 2</t>
  </si>
  <si>
    <t>В-6 кВ  1В Т-1  1с  ф.: 4</t>
  </si>
  <si>
    <t>В-6 кВ  1В Т-1  1с  ф.: 6</t>
  </si>
  <si>
    <t>В-6 кВ  1В Т-1  1с  ф.: 11</t>
  </si>
  <si>
    <t>В-6 кВ  1В Т-1  1с  ф.: 27</t>
  </si>
  <si>
    <t>В-6 кВ  1В Т-2  2с  ф.: 12</t>
  </si>
  <si>
    <t>В-6 кВ  1В Т-2  2с  ф.: 13</t>
  </si>
  <si>
    <t>В-6 кВ  1В Т-2  2с  ф.: 14</t>
  </si>
  <si>
    <t>В-6 кВ  1В Т-2  2с  ф.: 15</t>
  </si>
  <si>
    <t>В-6 кВ  1В Т-2  2с  ф.: 16</t>
  </si>
  <si>
    <t>В-6 кВ  1В Т-2  2с  ф.: 18</t>
  </si>
  <si>
    <t>В-6 кВ  1В Т-2  2с  ф.: 24</t>
  </si>
  <si>
    <t>В-6 кВ  1В Т-2  2с  ф.: 25</t>
  </si>
  <si>
    <t>В-6 кВ  1В Т-2  2с  ф.: 26</t>
  </si>
  <si>
    <t>В-6 кВ  2В Т-2  4с  ф.: 17</t>
  </si>
  <si>
    <t>В-6 кВ  2В Т-2  4с  ф.: 19</t>
  </si>
  <si>
    <t>В-6 кВ  2В Т-2  4с ф.: 20</t>
  </si>
  <si>
    <t>В-6 кВ  2В Т-2  4с  ф.: 22</t>
  </si>
  <si>
    <t>В-6 кВ  2В Т-2  4с  ф.: 23</t>
  </si>
  <si>
    <t>В-6 кВ  2В Т-2  4с  ф.: 29</t>
  </si>
  <si>
    <t>В-6 кВ  2В Т-2  4с  ф.: 28</t>
  </si>
  <si>
    <t>В-6 кВ  2В Т-1  3с  ф.: 7</t>
  </si>
  <si>
    <t>В-6 кВ  2В Т-1  3с  ф.: 8</t>
  </si>
  <si>
    <t>В-6 кВ  2В Т-1  3с  ф.: 9</t>
  </si>
  <si>
    <t>В-6 кВ  2В Т-1  3с  ф.: 30</t>
  </si>
  <si>
    <t>В-6 кВ  2В Т-1  3с  ф.: 3</t>
  </si>
  <si>
    <t>В-6 кВ  2В Т-1  3с  ф.: 5</t>
  </si>
  <si>
    <t>В-6 кВ  2В Т-1  3с  ф.: 10</t>
  </si>
  <si>
    <t>В-6 кВ  2В Т-1  3с  ф.: 21</t>
  </si>
  <si>
    <t>В-6 кВ  2В Т-1  3с  ф.: 31</t>
  </si>
  <si>
    <t>5 оч.V ст.</t>
  </si>
  <si>
    <t>6 оч. III ст.</t>
  </si>
  <si>
    <t>17 оч. III ст.</t>
  </si>
  <si>
    <t>В-10 кВ   Т-1  ф : 5</t>
  </si>
  <si>
    <t>В-10 кВ   Т-1  ф : 6</t>
  </si>
  <si>
    <t>В-10 кВ   Т-1  ф : 7</t>
  </si>
  <si>
    <t>В-10 кВ   Т-1  ф : 8</t>
  </si>
  <si>
    <t>3оч. II ст.</t>
  </si>
  <si>
    <t>В-10 кВ  Т-2  ф.: 28</t>
  </si>
  <si>
    <t>В-10 кВ  Т-2  ф.: 27</t>
  </si>
  <si>
    <t>В-10 кВ  Т-2  ф.: 26</t>
  </si>
  <si>
    <t>В-10 кВ  Т-2  ф. 25</t>
  </si>
  <si>
    <t xml:space="preserve">В-10 кВ   Т-1  1с                                                  ф.: 1, 2, 3, 4, 8,10, 11                    </t>
  </si>
  <si>
    <t xml:space="preserve">В-10 кВ   Т-2  2с                                   ф.: 5, 6, 7, 9, 12, 13, 14                       </t>
  </si>
  <si>
    <t xml:space="preserve">Запрет АВР Т-2  10кВ  </t>
  </si>
  <si>
    <t xml:space="preserve">Запрет АВР Т-1  10кВ  </t>
  </si>
  <si>
    <t>В-10 кВ  1сш  ф.: 1</t>
  </si>
  <si>
    <t>В-10 кВ  1сш  ф.: 2</t>
  </si>
  <si>
    <t>В-10 кВ  1сш  ф.: 15</t>
  </si>
  <si>
    <t>В-10 кВ  1сш  ф.: 21</t>
  </si>
  <si>
    <t>В-10 кВ  1сш  ф.: 14</t>
  </si>
  <si>
    <t>В-10 кВ  1сш  ф.: 18</t>
  </si>
  <si>
    <t xml:space="preserve">В-10 кВ  1сш  ф.: 6                                            </t>
  </si>
  <si>
    <t>В-10 кВ  2сш  ф.: 7</t>
  </si>
  <si>
    <t>В-10 кВ  2сш  ф.: 10</t>
  </si>
  <si>
    <t>В-10 кВ  2сш  ф.: 13</t>
  </si>
  <si>
    <t>В-10 кВ  2сш  ф.: 12</t>
  </si>
  <si>
    <t>В-10 кВ  2сш  ф.: 4</t>
  </si>
  <si>
    <t>В-10 кВ  2сш  ф.: 8</t>
  </si>
  <si>
    <t xml:space="preserve">В-10 кВ  1 сш  ф.:3                                                        </t>
  </si>
  <si>
    <t xml:space="preserve">В-10 кВ  1 сш  ф.:5                                                             </t>
  </si>
  <si>
    <t xml:space="preserve">В-10 кВ  1 сш  ф.:19                                                            </t>
  </si>
  <si>
    <t xml:space="preserve">В-10 кВ  2 сш  ф.: 11                                                             </t>
  </si>
  <si>
    <t xml:space="preserve">В-10 кВ  2 сш  ф.: 20                                                                </t>
  </si>
  <si>
    <t xml:space="preserve">В-10 кВ  1сш  ф.: 5                   </t>
  </si>
  <si>
    <t xml:space="preserve">В-10 кВ  1сш  ф.: 14                 </t>
  </si>
  <si>
    <t xml:space="preserve">В-10 кВ  1сш  ф.: 29                          </t>
  </si>
  <si>
    <t>В-10 кВ  2сш  ф.: 40</t>
  </si>
  <si>
    <t>В-10 кВ  2сш   ф.: 3</t>
  </si>
  <si>
    <t>В-10 кВ  2сш   ф.: 5</t>
  </si>
  <si>
    <t xml:space="preserve">В-10 кВ  2сш  ф.: 11                                           </t>
  </si>
  <si>
    <t>В-10 кВ  1сш  ф.: 20</t>
  </si>
  <si>
    <t>В-10 кВ  1сш  ф.: 16,</t>
  </si>
  <si>
    <t xml:space="preserve">В-10 кВ  1сш  ф.: 22                         </t>
  </si>
  <si>
    <t xml:space="preserve">В-10 кВ  1сш  ф.: 24                           </t>
  </si>
  <si>
    <t>В-10 кВ  2сш  ф.: 15</t>
  </si>
  <si>
    <t>В-6 кВ  Т-2  2сш  ф.: 1</t>
  </si>
  <si>
    <t>В-6 кВ  Т-2  2сш  ф.: 3</t>
  </si>
  <si>
    <t>В-6 кВ  Т-2  2сш  ф.: 4</t>
  </si>
  <si>
    <t>В-6 кВ  Т-2  2сш  ф.: 6</t>
  </si>
  <si>
    <t>В-10 кВ  Т-2  2сш  ф.: 1</t>
  </si>
  <si>
    <t>В-10 кВ  Т-2  2сш  ф.: 2</t>
  </si>
  <si>
    <t>В-10 кВ  Т-2  2сш  ф.: 6</t>
  </si>
  <si>
    <t>В-10 кВ  Т-2  2сш  ф.: 7</t>
  </si>
  <si>
    <t>В-10 кВ  Т-1  1сш  ф.: 3</t>
  </si>
  <si>
    <t>В-10 кВ  Т-1  1сш  ф.: 4</t>
  </si>
  <si>
    <t>В-10 кВ  Т-1  1сш  ф.: 5</t>
  </si>
  <si>
    <t>В-10 кВ  Т-1  1сш  ф.: 8</t>
  </si>
  <si>
    <t>В-110  л.И-5</t>
  </si>
  <si>
    <t>В-110  л.Кр-3</t>
  </si>
  <si>
    <t>В-110  л.Шм-3</t>
  </si>
  <si>
    <t>В-10 кВ   ф.: 1, 2, 3, 4, 5, 6, 7                                            В-35 кВ  л.Прд-1</t>
  </si>
  <si>
    <t>В-110  л.Ю-З-2</t>
  </si>
  <si>
    <t>В-110  л.Юж-2</t>
  </si>
  <si>
    <t>В-110   л.Юж-1</t>
  </si>
  <si>
    <t>В-110  л.Нв-1</t>
  </si>
  <si>
    <t>В-110  л.Нв-2</t>
  </si>
  <si>
    <t>В-10 кВ  ф.: 1, 2, 3, 4, 5, 6</t>
  </si>
  <si>
    <t>В-10 кВ  Т-2  ф.: 1</t>
  </si>
  <si>
    <t>В-10 кВ Т-2  ф.: 6</t>
  </si>
  <si>
    <t>В-10 кВ Т-2  ф.: 9</t>
  </si>
  <si>
    <t>В-10 кВ Т-2  ф.: 15</t>
  </si>
  <si>
    <t>В-10 кВ Т-2  ф.: 17</t>
  </si>
  <si>
    <t>В-10 кВ Т-2  ф.: 20</t>
  </si>
  <si>
    <t>В-10 кВ Т-2  ф.: 23</t>
  </si>
  <si>
    <t>В-35 кВ  л.Ал-1, л.Мст-4,   л.Мст-3, л.Тр-1, л.Тр-2</t>
  </si>
  <si>
    <t>В-110   л.Шм-1, 2</t>
  </si>
  <si>
    <t>В-10  кВ  1 сш  ф.: 3, 4, 5, 7, 9, 11, 15, 17, 19, 21, 23, 25</t>
  </si>
  <si>
    <t>В-10  кВ  2 сш  ф.: 1, 2, 8, 10, 12, 13, 14, 16, 18, 22, 24</t>
  </si>
  <si>
    <t>В-35 кВ  л.Зв-1, 2</t>
  </si>
  <si>
    <t>В-35 кВ  л.Крч-1, 2</t>
  </si>
  <si>
    <t>В-6 кВ Т-1  1сш ф.: 2</t>
  </si>
  <si>
    <t>В-6 кВ Т-1  1сш ф.: 5</t>
  </si>
  <si>
    <t>В-6 кВ Т-1  1сш ф.: 7</t>
  </si>
  <si>
    <t>В-10 кВ   ф.: 2, 3, 4, 5, 7, 8, 9, 10, 11, 12                                                           В-35 л.Хв-3, л.Мг-1</t>
  </si>
  <si>
    <t>В-110  л.Мш-1</t>
  </si>
  <si>
    <t>В-10  кВ  ф.: 1, 2, 3. 4, 6, 7, 8                                              В-35 кВ  л.Уд.1</t>
  </si>
  <si>
    <t>В-110  л.Пт-1</t>
  </si>
  <si>
    <t>В-110  л.Яг-1</t>
  </si>
  <si>
    <t>В-10 кВ  ф.: 1, 3, 4, 5, 7, 17</t>
  </si>
  <si>
    <t>В-10 кВ Т-1  ф.: 19</t>
  </si>
  <si>
    <t>18-00</t>
  </si>
  <si>
    <t>АЧР-2 не совм.</t>
  </si>
  <si>
    <t>Итого  АЧР-2 не совм.</t>
  </si>
  <si>
    <t>5 оч. I ст.</t>
  </si>
  <si>
    <t>04-00</t>
  </si>
  <si>
    <t>10-00</t>
  </si>
  <si>
    <t>по времени</t>
  </si>
  <si>
    <t>по частоте</t>
  </si>
  <si>
    <t>1В, 2В 6 кВ  Т-1  ф.: 2, 6, 9, 10, 17, 19, 20, 54, 56, 58, 59, 62</t>
  </si>
  <si>
    <t>ПС Вороново</t>
  </si>
  <si>
    <t>Т-1</t>
  </si>
  <si>
    <t>ПС Пола</t>
  </si>
  <si>
    <t>Т-2</t>
  </si>
  <si>
    <t>ПС Лычково</t>
  </si>
  <si>
    <t>ПС Залучье</t>
  </si>
  <si>
    <t>ПС Любница</t>
  </si>
  <si>
    <t>ПС Заря</t>
  </si>
  <si>
    <t>ПС Тухомичи</t>
  </si>
  <si>
    <t>ПС Бояры</t>
  </si>
  <si>
    <t>ПС Елисеево</t>
  </si>
  <si>
    <t>ПС Велилы</t>
  </si>
  <si>
    <t>Итог:</t>
  </si>
  <si>
    <t>Итого ПС Шимск</t>
  </si>
  <si>
    <t>Итого ПС Старорусская</t>
  </si>
  <si>
    <t>Итого ВЛ-110 кВ   Гз</t>
  </si>
  <si>
    <t>Итого ВЛ-110 кВ   Кр-4</t>
  </si>
  <si>
    <t>В-6 кВ    ф.: 19, 20, 21, 22</t>
  </si>
  <si>
    <t>Перераспределение нагрузки (МВт) ПС Шимск (Шм-1+Шм-2) + ПС Старорусская (АТ-2, л.Пф-1)</t>
  </si>
  <si>
    <t>Объем АЧР (МВт) от откл. л.Кр-4 и л. Гз равен нагрузке ПС Пола, Лычково, Любница,  Бояры, Елисеево</t>
  </si>
  <si>
    <t>В-10 кВ Т-2</t>
  </si>
  <si>
    <t>В-10 кВ  Т-1</t>
  </si>
  <si>
    <t>1В  6кВ   Т2  ф.:  4, 5, 8, 13, 14, 15, 16</t>
  </si>
  <si>
    <t xml:space="preserve">В-10 кВ  Т-2   ф.:  1, 2, 3, 4, 5                                                  </t>
  </si>
  <si>
    <t>В-10 кВ Т-1,  Т-2</t>
  </si>
  <si>
    <t>2В  6кВ   Т2  ф.:   63, 64, 65, 67, 68, 69</t>
  </si>
  <si>
    <t xml:space="preserve">От ПС-100  </t>
  </si>
  <si>
    <t>От ТГК-2  (п/ст. 11), от ПС 100</t>
  </si>
  <si>
    <t xml:space="preserve">От ТГК-2  </t>
  </si>
  <si>
    <t>От ТГК-2, П/ст 315</t>
  </si>
  <si>
    <t xml:space="preserve">От ТГК-2, ПС-100 </t>
  </si>
  <si>
    <t>6 оч. I ст.</t>
  </si>
  <si>
    <t>7 оч. I ст.</t>
  </si>
  <si>
    <t>8 оч. I ст.</t>
  </si>
  <si>
    <t>ПС Вороново не учитывать, отключается раньше, т.е. убрать</t>
  </si>
  <si>
    <t>Запрет АВР СВ-10</t>
  </si>
  <si>
    <t>(Таблица 4)</t>
  </si>
  <si>
    <t>Наименование подстанции (электростанции), класс напряжения</t>
  </si>
  <si>
    <t>Отключаемые соединения, класс напряжения</t>
  </si>
  <si>
    <t>Наименование устройства ПА, установленного на подстанции (электростанции), формирующего и реализующего воздействие</t>
  </si>
  <si>
    <t>Высокочастотный приемник, диспетчерское наименование, номер команды</t>
  </si>
  <si>
    <t>Мощность, заведенная под воздействие ПА, МВт</t>
  </si>
  <si>
    <t>21-00</t>
  </si>
  <si>
    <t>ИТОГО по подстанции (электростанции):</t>
  </si>
  <si>
    <t>ПО ВЭС</t>
  </si>
  <si>
    <t>ПОСЭС</t>
  </si>
  <si>
    <t>ПРОПОРЦИИ</t>
  </si>
  <si>
    <t>ИТОГО</t>
  </si>
  <si>
    <t>В-6 Ввод-1 Т-1</t>
  </si>
  <si>
    <t xml:space="preserve">В-6  Ввод-2  Т-2 </t>
  </si>
  <si>
    <t>В-35  Т-1, Т-2</t>
  </si>
  <si>
    <t>В- 35 кВ Т-1, Т-2</t>
  </si>
  <si>
    <t>В-10  кВ Т-2</t>
  </si>
  <si>
    <t>В-35 кВ Т-1, Т-2</t>
  </si>
  <si>
    <t>В-110  л.Вд-2</t>
  </si>
  <si>
    <t xml:space="preserve">В-110  л.Пф-1 </t>
  </si>
  <si>
    <t xml:space="preserve">В-110  л.Зл-1 </t>
  </si>
  <si>
    <t>В-110  л.Лч-2</t>
  </si>
  <si>
    <t xml:space="preserve"> В-35 кВ Т-2:   л.Зл-1,                             л.Дв-1</t>
  </si>
  <si>
    <t>В-35 кВ Т-1:  л.Зл-2</t>
  </si>
  <si>
    <t xml:space="preserve"> В-35 кВ  Т-2:   л.Рш-1</t>
  </si>
  <si>
    <t xml:space="preserve">  В-10 кВ Т-1 :   ф.: 6, 7, 8, 9, 10 </t>
  </si>
  <si>
    <t>должна быть загрузка ПС Елисеево</t>
  </si>
  <si>
    <t>(МВт, выбрать из вклад. Мощность)</t>
  </si>
  <si>
    <t xml:space="preserve"> В-35 кВ  Т-1:   л.Нвс-1, л.Нв-2</t>
  </si>
  <si>
    <t xml:space="preserve">  В-35 кВ  л.Сол-1                                          </t>
  </si>
  <si>
    <t xml:space="preserve">В-10 кВ   Т-1  ф.: 1, 2, 3, 4, 5, 6, 7, 8, 9                                                                                            </t>
  </si>
  <si>
    <t xml:space="preserve">В-10 кВ   Т-2  ф.: 10, 11, 12, 13, 14, 15, 16, 17                                                                                                </t>
  </si>
  <si>
    <t>В-10 кВ  Т-2   ф: 7, 8</t>
  </si>
  <si>
    <t>В-10 кВ  Т-2   ф: 9, 10, 11, 12, 31, 32, 33</t>
  </si>
  <si>
    <t>ПС 110 кВ Варгусово</t>
  </si>
  <si>
    <t>В-10 кВ  Т-1, 2  ф.: 2, 3, 4, 5</t>
  </si>
  <si>
    <t>ПС 110 кВ Бор</t>
  </si>
  <si>
    <t>ПС 110 кВ Магистральная</t>
  </si>
  <si>
    <t>ПС 110 кВДорожная</t>
  </si>
  <si>
    <t xml:space="preserve"> 7 оч. II ст.</t>
  </si>
  <si>
    <t>5 оч. II ст.</t>
  </si>
  <si>
    <t>2 оч. III ст.</t>
  </si>
  <si>
    <t>Запрет АВР В  л.Пф-1</t>
  </si>
  <si>
    <t>В-10 кВ  Т-1  ф.: 1, 2, 3, 4 ,7 ,8 В-10 кВ   Т-2 ф.: 5, 6,  9, 10 ,11, 12                                                                        В-35 кВ  л. Лб-2</t>
  </si>
  <si>
    <t>В-10 кВ  ф.:  3, 4</t>
  </si>
  <si>
    <t>В-10 кВ  ф.: 1, 2, 5, 6, 7, 8</t>
  </si>
  <si>
    <t>(в ред. Приказа Минэнерго России</t>
  </si>
  <si>
    <t>от 18.10.2018 № 898)</t>
  </si>
  <si>
    <t xml:space="preserve">Процент АЧР в соответствии с заданием </t>
  </si>
  <si>
    <t xml:space="preserve">Выполнение задания </t>
  </si>
  <si>
    <t>к Правилам разработки и применения</t>
  </si>
  <si>
    <t>графиков аварийного ограничения</t>
  </si>
  <si>
    <t>режима потребления электрической</t>
  </si>
  <si>
    <t>энергии (мощности) и использования</t>
  </si>
  <si>
    <t>противоаварийной автоматики</t>
  </si>
  <si>
    <t>Раздел 2. Совмещение АЧР-1 и АЧР-2</t>
  </si>
  <si>
    <t xml:space="preserve">Раздел 3. Настройка АЧР </t>
  </si>
  <si>
    <t xml:space="preserve">Исполняющий обязанности 
заместителя Генерального директора –
директора филиала
</t>
  </si>
  <si>
    <t>6оч. IV ст.</t>
  </si>
  <si>
    <t>11 оч. IV ст</t>
  </si>
  <si>
    <t xml:space="preserve">2ВТ 3В 6 кВ  Т3 </t>
  </si>
  <si>
    <t>Запрет АВР СВ 10 кВ</t>
  </si>
  <si>
    <t>Приложение № 10</t>
  </si>
  <si>
    <t>16.12.2020 г.   04-00</t>
  </si>
  <si>
    <t>Раздел 4. Объем и состав воздействий на отключения нагрузки от иных видов противоаварийной автоматики (далее ПА)</t>
  </si>
  <si>
    <t>Раздел 5. Контактная информация</t>
  </si>
  <si>
    <t xml:space="preserve">Лицо, ответственное за заполнение формы </t>
  </si>
  <si>
    <t>Фамилия, имя, отчество (при наличии)</t>
  </si>
  <si>
    <t>mav@novgorodenergo.ru</t>
  </si>
  <si>
    <t>(8162)-77-81-82, (8162)-984-359</t>
  </si>
  <si>
    <t>4-00</t>
  </si>
  <si>
    <t>Объем,                                                                 МВт</t>
  </si>
  <si>
    <t xml:space="preserve">Раздел 1.  Суммарные объемы автоматической частотной разгрузки ( далее - АЧР)                    и частотного автоматического повторного включения (далее - ЧАПВ)                                                                                  Новгородского филиала ПАО "Россети Северо-Запад" </t>
  </si>
  <si>
    <t xml:space="preserve">Наименование организации, предоставляющей сведения:  Новгородсктй филиал ПАО "Россети Северо-Запад" </t>
  </si>
  <si>
    <t xml:space="preserve">по Новгородскому филиалу ПАО "Россети Северо-Запад" </t>
  </si>
  <si>
    <t>Кашин                     Андрей Леонидович</t>
  </si>
  <si>
    <t>Новгородского филиала ПАО «Россети Северо-Запад»</t>
  </si>
  <si>
    <t>по частоте возврата (+0,1)</t>
  </si>
  <si>
    <t>по частоте возврата                      (-0,1)</t>
  </si>
  <si>
    <t>В-6 кВ ф.: 10, 11, 12</t>
  </si>
  <si>
    <t>Запрет АВР СВ-7,        СВ-8</t>
  </si>
  <si>
    <t>Запрет АВР СВ-6,                   СВ-7</t>
  </si>
  <si>
    <t xml:space="preserve">В-10 кВ  Т-1 ф.: 1,  5 ,7, 8, 9, </t>
  </si>
  <si>
    <t>В-10 кВ  Т-2 ф.: 4,  10, 11, 12, 14</t>
  </si>
  <si>
    <t xml:space="preserve"> В-10 кВ Т-2  ф.: 3, 4, 8, 15, 16, 18, 19, 20, 21, 22  </t>
  </si>
  <si>
    <t>Введена</t>
  </si>
  <si>
    <t xml:space="preserve">В-10 кВ  Т-1  ф.: 1, 2, 5, 6, 7, 9, 11, 12, 13, 14, 17, 24                                    </t>
  </si>
  <si>
    <t xml:space="preserve">Сведения о настройке и объемах управляющих воздействий автоматики частотной разгрузки и иных видов противоаварийной автоматики по данным контрольных  замеров 15.06.2022 </t>
  </si>
  <si>
    <t xml:space="preserve"> 15.06.2022 г.  04-00</t>
  </si>
  <si>
    <t xml:space="preserve"> 15.06.2022 г.  10-00</t>
  </si>
  <si>
    <t xml:space="preserve"> 15.06.2022 г.  21-00</t>
  </si>
  <si>
    <t xml:space="preserve">Раздел 1.  Суммарные объемы автоматической частотной разгрузки ( далее - АЧР)  и частотного автоматического повторного включения (далее - ЧАПВ)  Новгородского филиала ПАО "Россети Северо-Запад" </t>
  </si>
  <si>
    <t>15.06.2022 г.  04-00</t>
  </si>
  <si>
    <t>15.06.2022 г.  10-00</t>
  </si>
  <si>
    <t>15.06.2022 г.  21-00</t>
  </si>
  <si>
    <t xml:space="preserve"> 15.06.2022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</si>
</sst>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0.0"/>
    <numFmt numFmtId="166" formatCode="0.000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Arial Cyr"/>
      <charset val="204"/>
    </font>
    <font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Arial Cyr"/>
      <charset val="204"/>
    </font>
    <font>
      <sz val="2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theme="1"/>
      <name val="Arial Cyr"/>
      <charset val="204"/>
    </font>
    <font>
      <u/>
      <sz val="10"/>
      <color theme="10"/>
      <name val="Arial Cyr"/>
      <charset val="204"/>
    </font>
    <font>
      <sz val="8"/>
      <name val="Times New Roman"/>
      <family val="1"/>
      <charset val="204"/>
    </font>
    <font>
      <sz val="12"/>
      <color rgb="FFFF000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C00000"/>
      <name val="Arial Cyr"/>
      <charset val="204"/>
    </font>
    <font>
      <sz val="12"/>
      <color rgb="FFC00000"/>
      <name val="Arial Cyr"/>
      <charset val="204"/>
    </font>
    <font>
      <b/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0FCE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BEEF3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3" fillId="0" borderId="0"/>
    <xf numFmtId="0" fontId="1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931">
    <xf numFmtId="0" fontId="0" fillId="0" borderId="0" xfId="0"/>
    <xf numFmtId="0" fontId="4" fillId="2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5" fillId="0" borderId="0" xfId="0" applyFont="1"/>
    <xf numFmtId="0" fontId="0" fillId="0" borderId="0" xfId="0" applyFont="1" applyBorder="1"/>
    <xf numFmtId="0" fontId="4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 wrapText="1"/>
    </xf>
    <xf numFmtId="0" fontId="0" fillId="3" borderId="0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0" xfId="0" applyFont="1" applyFill="1" applyBorder="1"/>
    <xf numFmtId="0" fontId="9" fillId="0" borderId="0" xfId="0" applyFont="1" applyBorder="1" applyAlignment="1">
      <alignment horizontal="center"/>
    </xf>
    <xf numFmtId="0" fontId="10" fillId="0" borderId="0" xfId="0" applyFont="1" applyFill="1" applyBorder="1"/>
    <xf numFmtId="0" fontId="4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4" fillId="2" borderId="0" xfId="0" applyFont="1" applyFill="1"/>
    <xf numFmtId="0" fontId="14" fillId="0" borderId="0" xfId="0" applyFont="1" applyFill="1"/>
    <xf numFmtId="0" fontId="14" fillId="2" borderId="0" xfId="0" applyFont="1" applyFill="1" applyAlignment="1">
      <alignment horizontal="right"/>
    </xf>
    <xf numFmtId="0" fontId="4" fillId="0" borderId="30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4" fillId="3" borderId="0" xfId="0" applyFont="1" applyFill="1"/>
    <xf numFmtId="0" fontId="12" fillId="4" borderId="47" xfId="0" applyFont="1" applyFill="1" applyBorder="1" applyAlignment="1">
      <alignment vertical="center" wrapText="1"/>
    </xf>
    <xf numFmtId="0" fontId="11" fillId="4" borderId="48" xfId="0" applyFont="1" applyFill="1" applyBorder="1" applyAlignment="1">
      <alignment horizontal="center"/>
    </xf>
    <xf numFmtId="0" fontId="12" fillId="4" borderId="32" xfId="0" applyFont="1" applyFill="1" applyBorder="1" applyAlignment="1">
      <alignment vertical="center" wrapText="1"/>
    </xf>
    <xf numFmtId="0" fontId="11" fillId="4" borderId="28" xfId="0" applyFont="1" applyFill="1" applyBorder="1" applyAlignment="1">
      <alignment horizontal="center"/>
    </xf>
    <xf numFmtId="0" fontId="12" fillId="4" borderId="51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horizontal="center"/>
    </xf>
    <xf numFmtId="0" fontId="0" fillId="4" borderId="29" xfId="0" applyFont="1" applyFill="1" applyBorder="1"/>
    <xf numFmtId="0" fontId="0" fillId="4" borderId="30" xfId="0" applyFont="1" applyFill="1" applyBorder="1"/>
    <xf numFmtId="0" fontId="0" fillId="4" borderId="47" xfId="0" applyFont="1" applyFill="1" applyBorder="1"/>
    <xf numFmtId="0" fontId="0" fillId="4" borderId="48" xfId="0" applyFont="1" applyFill="1" applyBorder="1"/>
    <xf numFmtId="0" fontId="4" fillId="4" borderId="32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4" fillId="4" borderId="52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vertical="center" wrapText="1"/>
    </xf>
    <xf numFmtId="0" fontId="0" fillId="3" borderId="0" xfId="0" applyFont="1" applyFill="1"/>
    <xf numFmtId="165" fontId="3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18" xfId="0" applyFill="1" applyBorder="1"/>
    <xf numFmtId="0" fontId="13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4" fillId="4" borderId="29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47" xfId="0" applyFont="1" applyFill="1" applyBorder="1" applyAlignment="1">
      <alignment vertical="center" wrapText="1"/>
    </xf>
    <xf numFmtId="0" fontId="4" fillId="4" borderId="48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0" fillId="4" borderId="54" xfId="0" applyFont="1" applyFill="1" applyBorder="1"/>
    <xf numFmtId="0" fontId="0" fillId="4" borderId="60" xfId="0" applyFont="1" applyFill="1" applyBorder="1"/>
    <xf numFmtId="0" fontId="4" fillId="0" borderId="12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9" borderId="32" xfId="0" applyFont="1" applyFill="1" applyBorder="1" applyAlignment="1">
      <alignment horizontal="center" vertical="center" shrinkToFit="1"/>
    </xf>
    <xf numFmtId="0" fontId="4" fillId="9" borderId="28" xfId="0" applyFont="1" applyFill="1" applyBorder="1" applyAlignment="1">
      <alignment horizontal="center" vertical="center" shrinkToFit="1"/>
    </xf>
    <xf numFmtId="0" fontId="4" fillId="9" borderId="47" xfId="0" applyFont="1" applyFill="1" applyBorder="1" applyAlignment="1">
      <alignment horizontal="center" vertical="center" shrinkToFit="1"/>
    </xf>
    <xf numFmtId="0" fontId="4" fillId="9" borderId="48" xfId="0" applyFont="1" applyFill="1" applyBorder="1" applyAlignment="1">
      <alignment horizontal="center" vertical="center" shrinkToFit="1"/>
    </xf>
    <xf numFmtId="0" fontId="4" fillId="9" borderId="55" xfId="0" applyFont="1" applyFill="1" applyBorder="1" applyAlignment="1">
      <alignment horizontal="center" vertical="center" shrinkToFit="1"/>
    </xf>
    <xf numFmtId="0" fontId="4" fillId="9" borderId="56" xfId="0" applyFont="1" applyFill="1" applyBorder="1" applyAlignment="1">
      <alignment horizontal="center" vertical="center" shrinkToFit="1"/>
    </xf>
    <xf numFmtId="0" fontId="4" fillId="9" borderId="54" xfId="0" applyFont="1" applyFill="1" applyBorder="1" applyAlignment="1">
      <alignment horizontal="center" vertical="center" shrinkToFit="1"/>
    </xf>
    <xf numFmtId="0" fontId="4" fillId="9" borderId="60" xfId="0" applyFont="1" applyFill="1" applyBorder="1" applyAlignment="1">
      <alignment horizontal="center" vertical="center" shrinkToFit="1"/>
    </xf>
    <xf numFmtId="0" fontId="4" fillId="5" borderId="32" xfId="0" applyFont="1" applyFill="1" applyBorder="1" applyAlignment="1">
      <alignment horizontal="center" vertical="center" shrinkToFit="1"/>
    </xf>
    <xf numFmtId="0" fontId="4" fillId="5" borderId="28" xfId="0" applyFont="1" applyFill="1" applyBorder="1" applyAlignment="1">
      <alignment horizontal="center" vertical="center" shrinkToFit="1"/>
    </xf>
    <xf numFmtId="0" fontId="4" fillId="5" borderId="52" xfId="0" applyFont="1" applyFill="1" applyBorder="1" applyAlignment="1">
      <alignment horizontal="center" vertical="center" shrinkToFit="1"/>
    </xf>
    <xf numFmtId="0" fontId="4" fillId="5" borderId="10" xfId="0" applyFont="1" applyFill="1" applyBorder="1" applyAlignment="1">
      <alignment horizontal="center" vertical="center" shrinkToFit="1"/>
    </xf>
    <xf numFmtId="0" fontId="4" fillId="5" borderId="51" xfId="0" applyFont="1" applyFill="1" applyBorder="1" applyAlignment="1">
      <alignment horizontal="center" vertical="center" shrinkToFit="1"/>
    </xf>
    <xf numFmtId="0" fontId="4" fillId="5" borderId="29" xfId="0" applyFont="1" applyFill="1" applyBorder="1" applyAlignment="1">
      <alignment horizontal="center" vertical="center" shrinkToFit="1"/>
    </xf>
    <xf numFmtId="0" fontId="4" fillId="5" borderId="30" xfId="0" applyFont="1" applyFill="1" applyBorder="1" applyAlignment="1">
      <alignment horizontal="center" vertical="center" shrinkToFit="1"/>
    </xf>
    <xf numFmtId="0" fontId="4" fillId="5" borderId="47" xfId="0" applyFont="1" applyFill="1" applyBorder="1" applyAlignment="1">
      <alignment horizontal="center" vertical="center" shrinkToFit="1"/>
    </xf>
    <xf numFmtId="0" fontId="4" fillId="5" borderId="48" xfId="0" applyFont="1" applyFill="1" applyBorder="1" applyAlignment="1">
      <alignment horizontal="center" vertical="center" shrinkToFit="1"/>
    </xf>
    <xf numFmtId="0" fontId="4" fillId="5" borderId="54" xfId="0" applyFont="1" applyFill="1" applyBorder="1" applyAlignment="1">
      <alignment horizontal="center" vertical="center" shrinkToFit="1"/>
    </xf>
    <xf numFmtId="0" fontId="4" fillId="5" borderId="14" xfId="0" applyFont="1" applyFill="1" applyBorder="1" applyAlignment="1">
      <alignment horizontal="center" vertical="center" shrinkToFit="1"/>
    </xf>
    <xf numFmtId="0" fontId="4" fillId="6" borderId="32" xfId="0" applyFont="1" applyFill="1" applyBorder="1" applyAlignment="1">
      <alignment horizontal="center" vertical="center" shrinkToFit="1"/>
    </xf>
    <xf numFmtId="0" fontId="4" fillId="6" borderId="28" xfId="0" applyFont="1" applyFill="1" applyBorder="1" applyAlignment="1">
      <alignment horizontal="center" vertical="center" shrinkToFit="1"/>
    </xf>
    <xf numFmtId="0" fontId="4" fillId="6" borderId="47" xfId="0" applyFont="1" applyFill="1" applyBorder="1" applyAlignment="1">
      <alignment horizontal="center" vertical="center" shrinkToFit="1"/>
    </xf>
    <xf numFmtId="0" fontId="4" fillId="6" borderId="54" xfId="0" applyFont="1" applyFill="1" applyBorder="1" applyAlignment="1">
      <alignment horizontal="center" vertical="center" shrinkToFit="1"/>
    </xf>
    <xf numFmtId="0" fontId="4" fillId="6" borderId="10" xfId="0" applyFont="1" applyFill="1" applyBorder="1" applyAlignment="1">
      <alignment horizontal="center" vertical="center" shrinkToFit="1"/>
    </xf>
    <xf numFmtId="0" fontId="4" fillId="6" borderId="37" xfId="0" applyFont="1" applyFill="1" applyBorder="1" applyAlignment="1">
      <alignment horizontal="center" vertical="center" shrinkToFit="1"/>
    </xf>
    <xf numFmtId="0" fontId="4" fillId="0" borderId="54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4" fillId="0" borderId="32" xfId="0" applyFont="1" applyFill="1" applyBorder="1" applyAlignment="1">
      <alignment horizontal="center" vertical="center" shrinkToFit="1"/>
    </xf>
    <xf numFmtId="0" fontId="4" fillId="0" borderId="28" xfId="0" applyFont="1" applyFill="1" applyBorder="1" applyAlignment="1">
      <alignment horizontal="center" vertical="center" shrinkToFit="1"/>
    </xf>
    <xf numFmtId="0" fontId="4" fillId="0" borderId="52" xfId="0" applyFont="1" applyFill="1" applyBorder="1" applyAlignment="1">
      <alignment horizontal="center" vertical="center" shrinkToFit="1"/>
    </xf>
    <xf numFmtId="0" fontId="0" fillId="4" borderId="55" xfId="0" applyFont="1" applyFill="1" applyBorder="1"/>
    <xf numFmtId="0" fontId="0" fillId="4" borderId="56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7" fillId="8" borderId="2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center" wrapText="1"/>
    </xf>
    <xf numFmtId="2" fontId="7" fillId="8" borderId="25" xfId="0" applyNumberFormat="1" applyFont="1" applyFill="1" applyBorder="1" applyAlignment="1">
      <alignment horizontal="center" vertical="center"/>
    </xf>
    <xf numFmtId="2" fontId="8" fillId="0" borderId="36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2" fontId="7" fillId="8" borderId="6" xfId="0" applyNumberFormat="1" applyFont="1" applyFill="1" applyBorder="1" applyAlignment="1">
      <alignment horizontal="center" vertical="center"/>
    </xf>
    <xf numFmtId="2" fontId="7" fillId="8" borderId="9" xfId="0" applyNumberFormat="1" applyFont="1" applyFill="1" applyBorder="1" applyAlignment="1">
      <alignment horizontal="center" vertical="center"/>
    </xf>
    <xf numFmtId="0" fontId="0" fillId="4" borderId="74" xfId="0" applyFont="1" applyFill="1" applyBorder="1"/>
    <xf numFmtId="0" fontId="0" fillId="4" borderId="35" xfId="0" applyFont="1" applyFill="1" applyBorder="1"/>
    <xf numFmtId="0" fontId="0" fillId="4" borderId="64" xfId="0" applyFont="1" applyFill="1" applyBorder="1"/>
    <xf numFmtId="0" fontId="0" fillId="4" borderId="61" xfId="0" applyFont="1" applyFill="1" applyBorder="1"/>
    <xf numFmtId="0" fontId="4" fillId="4" borderId="73" xfId="0" applyFont="1" applyFill="1" applyBorder="1" applyAlignment="1">
      <alignment vertical="center" wrapText="1"/>
    </xf>
    <xf numFmtId="0" fontId="4" fillId="4" borderId="35" xfId="0" applyFont="1" applyFill="1" applyBorder="1" applyAlignment="1">
      <alignment vertical="center" wrapText="1"/>
    </xf>
    <xf numFmtId="0" fontId="4" fillId="4" borderId="37" xfId="0" applyFont="1" applyFill="1" applyBorder="1" applyAlignment="1">
      <alignment vertical="center" wrapText="1"/>
    </xf>
    <xf numFmtId="0" fontId="4" fillId="4" borderId="40" xfId="0" applyFont="1" applyFill="1" applyBorder="1" applyAlignment="1">
      <alignment vertical="center" wrapText="1"/>
    </xf>
    <xf numFmtId="0" fontId="4" fillId="4" borderId="64" xfId="0" applyFont="1" applyFill="1" applyBorder="1" applyAlignment="1">
      <alignment vertical="center" wrapText="1"/>
    </xf>
    <xf numFmtId="0" fontId="11" fillId="4" borderId="37" xfId="0" applyFont="1" applyFill="1" applyBorder="1" applyAlignment="1">
      <alignment horizontal="center"/>
    </xf>
    <xf numFmtId="0" fontId="11" fillId="4" borderId="64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 vertical="center" shrinkToFit="1"/>
    </xf>
    <xf numFmtId="0" fontId="4" fillId="5" borderId="64" xfId="0" applyFont="1" applyFill="1" applyBorder="1" applyAlignment="1">
      <alignment horizontal="center" vertical="center" shrinkToFit="1"/>
    </xf>
    <xf numFmtId="0" fontId="4" fillId="5" borderId="37" xfId="0" applyFont="1" applyFill="1" applyBorder="1" applyAlignment="1">
      <alignment horizontal="center" vertical="center" shrinkToFit="1"/>
    </xf>
    <xf numFmtId="0" fontId="4" fillId="0" borderId="37" xfId="0" applyFont="1" applyFill="1" applyBorder="1" applyAlignment="1">
      <alignment horizontal="center" vertical="center" shrinkToFit="1"/>
    </xf>
    <xf numFmtId="0" fontId="4" fillId="0" borderId="40" xfId="0" applyFont="1" applyFill="1" applyBorder="1" applyAlignment="1">
      <alignment horizontal="center" vertical="center" shrinkToFit="1"/>
    </xf>
    <xf numFmtId="0" fontId="4" fillId="5" borderId="40" xfId="0" applyFont="1" applyFill="1" applyBorder="1" applyAlignment="1">
      <alignment horizontal="center" vertical="center" shrinkToFit="1"/>
    </xf>
    <xf numFmtId="0" fontId="4" fillId="9" borderId="37" xfId="0" applyFont="1" applyFill="1" applyBorder="1" applyAlignment="1">
      <alignment horizontal="center" vertical="center" shrinkToFit="1"/>
    </xf>
    <xf numFmtId="0" fontId="4" fillId="9" borderId="64" xfId="0" applyFont="1" applyFill="1" applyBorder="1" applyAlignment="1">
      <alignment horizontal="center" vertical="center" shrinkToFit="1"/>
    </xf>
    <xf numFmtId="0" fontId="11" fillId="3" borderId="10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 vertical="center" wrapText="1"/>
    </xf>
    <xf numFmtId="165" fontId="4" fillId="5" borderId="37" xfId="0" applyNumberFormat="1" applyFont="1" applyFill="1" applyBorder="1" applyAlignment="1">
      <alignment horizontal="center" vertical="center" shrinkToFit="1"/>
    </xf>
    <xf numFmtId="165" fontId="4" fillId="6" borderId="37" xfId="0" applyNumberFormat="1" applyFont="1" applyFill="1" applyBorder="1" applyAlignment="1">
      <alignment horizontal="center" vertical="center" shrinkToFit="1"/>
    </xf>
    <xf numFmtId="165" fontId="4" fillId="6" borderId="40" xfId="0" applyNumberFormat="1" applyFont="1" applyFill="1" applyBorder="1" applyAlignment="1">
      <alignment horizontal="center" vertical="center" shrinkToFit="1"/>
    </xf>
    <xf numFmtId="165" fontId="4" fillId="9" borderId="37" xfId="0" applyNumberFormat="1" applyFont="1" applyFill="1" applyBorder="1" applyAlignment="1">
      <alignment horizontal="center" vertical="center" shrinkToFit="1"/>
    </xf>
    <xf numFmtId="165" fontId="4" fillId="9" borderId="64" xfId="0" applyNumberFormat="1" applyFont="1" applyFill="1" applyBorder="1" applyAlignment="1">
      <alignment horizontal="center" vertical="center" shrinkToFit="1"/>
    </xf>
    <xf numFmtId="2" fontId="7" fillId="8" borderId="73" xfId="0" applyNumberFormat="1" applyFont="1" applyFill="1" applyBorder="1" applyAlignment="1">
      <alignment horizontal="center" vertical="center"/>
    </xf>
    <xf numFmtId="0" fontId="0" fillId="0" borderId="13" xfId="0" applyFill="1" applyBorder="1"/>
    <xf numFmtId="0" fontId="4" fillId="0" borderId="74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/>
    </xf>
    <xf numFmtId="2" fontId="7" fillId="8" borderId="8" xfId="0" applyNumberFormat="1" applyFont="1" applyFill="1" applyBorder="1" applyAlignment="1">
      <alignment horizontal="center" vertical="center"/>
    </xf>
    <xf numFmtId="2" fontId="7" fillId="8" borderId="19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2" fillId="0" borderId="0" xfId="0" applyFont="1"/>
    <xf numFmtId="0" fontId="0" fillId="7" borderId="0" xfId="0" applyFill="1"/>
    <xf numFmtId="0" fontId="14" fillId="0" borderId="0" xfId="0" applyFont="1" applyFill="1" applyAlignment="1">
      <alignment horizontal="center"/>
    </xf>
    <xf numFmtId="0" fontId="0" fillId="0" borderId="0" xfId="0" applyFill="1"/>
    <xf numFmtId="2" fontId="0" fillId="0" borderId="0" xfId="0" applyNumberFormat="1"/>
    <xf numFmtId="0" fontId="0" fillId="0" borderId="0" xfId="0"/>
    <xf numFmtId="0" fontId="4" fillId="5" borderId="62" xfId="0" applyFont="1" applyFill="1" applyBorder="1" applyAlignment="1">
      <alignment horizontal="center" vertical="center" shrinkToFit="1"/>
    </xf>
    <xf numFmtId="165" fontId="4" fillId="0" borderId="40" xfId="0" applyNumberFormat="1" applyFont="1" applyFill="1" applyBorder="1" applyAlignment="1">
      <alignment horizontal="center" vertical="center" shrinkToFit="1"/>
    </xf>
    <xf numFmtId="0" fontId="4" fillId="9" borderId="51" xfId="0" applyFont="1" applyFill="1" applyBorder="1" applyAlignment="1">
      <alignment horizontal="center" vertical="center" shrinkToFit="1"/>
    </xf>
    <xf numFmtId="0" fontId="4" fillId="9" borderId="14" xfId="0" applyFont="1" applyFill="1" applyBorder="1" applyAlignment="1">
      <alignment horizontal="center" vertical="center" shrinkToFit="1"/>
    </xf>
    <xf numFmtId="165" fontId="4" fillId="9" borderId="65" xfId="0" applyNumberFormat="1" applyFont="1" applyFill="1" applyBorder="1" applyAlignment="1">
      <alignment horizontal="center" vertical="center" shrinkToFit="1"/>
    </xf>
    <xf numFmtId="0" fontId="9" fillId="3" borderId="30" xfId="0" applyFont="1" applyFill="1" applyBorder="1" applyAlignment="1">
      <alignment horizontal="center"/>
    </xf>
    <xf numFmtId="0" fontId="0" fillId="0" borderId="0" xfId="0"/>
    <xf numFmtId="0" fontId="4" fillId="0" borderId="21" xfId="0" applyFont="1" applyFill="1" applyBorder="1" applyAlignment="1">
      <alignment horizontal="center" vertical="center" shrinkToFit="1"/>
    </xf>
    <xf numFmtId="0" fontId="0" fillId="0" borderId="0" xfId="0"/>
    <xf numFmtId="0" fontId="0" fillId="0" borderId="0" xfId="0"/>
    <xf numFmtId="0" fontId="0" fillId="0" borderId="0" xfId="0"/>
    <xf numFmtId="165" fontId="4" fillId="0" borderId="22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shrinkToFit="1"/>
    </xf>
    <xf numFmtId="0" fontId="4" fillId="0" borderId="30" xfId="0" applyFont="1" applyFill="1" applyBorder="1" applyAlignment="1">
      <alignment horizontal="center" vertical="center" shrinkToFit="1"/>
    </xf>
    <xf numFmtId="0" fontId="4" fillId="0" borderId="35" xfId="0" applyFont="1" applyFill="1" applyBorder="1" applyAlignment="1">
      <alignment horizontal="center" vertical="center" shrinkToFit="1"/>
    </xf>
    <xf numFmtId="0" fontId="0" fillId="0" borderId="1" xfId="0" applyFill="1" applyBorder="1"/>
    <xf numFmtId="0" fontId="0" fillId="0" borderId="2" xfId="0" applyFill="1" applyBorder="1"/>
    <xf numFmtId="0" fontId="0" fillId="0" borderId="17" xfId="0" applyFill="1" applyBorder="1"/>
    <xf numFmtId="0" fontId="0" fillId="0" borderId="23" xfId="0" applyFill="1" applyBorder="1"/>
    <xf numFmtId="0" fontId="0" fillId="0" borderId="42" xfId="0" applyFill="1" applyBorder="1"/>
    <xf numFmtId="0" fontId="0" fillId="0" borderId="4" xfId="0" applyFill="1" applyBorder="1"/>
    <xf numFmtId="0" fontId="0" fillId="0" borderId="12" xfId="0" applyFill="1" applyBorder="1"/>
    <xf numFmtId="0" fontId="0" fillId="0" borderId="58" xfId="0" applyFill="1" applyBorder="1"/>
    <xf numFmtId="0" fontId="0" fillId="0" borderId="41" xfId="0" applyFill="1" applyBorder="1"/>
    <xf numFmtId="0" fontId="13" fillId="0" borderId="6" xfId="0" applyFont="1" applyFill="1" applyBorder="1"/>
    <xf numFmtId="0" fontId="0" fillId="0" borderId="73" xfId="0" applyFont="1" applyFill="1" applyBorder="1"/>
    <xf numFmtId="2" fontId="13" fillId="0" borderId="2" xfId="0" applyNumberFormat="1" applyFont="1" applyFill="1" applyBorder="1" applyAlignment="1">
      <alignment horizontal="center"/>
    </xf>
    <xf numFmtId="0" fontId="13" fillId="0" borderId="54" xfId="0" applyFont="1" applyFill="1" applyBorder="1"/>
    <xf numFmtId="0" fontId="0" fillId="0" borderId="61" xfId="0" applyFont="1" applyFill="1" applyBorder="1"/>
    <xf numFmtId="0" fontId="4" fillId="0" borderId="0" xfId="0" applyFont="1" applyFill="1"/>
    <xf numFmtId="0" fontId="10" fillId="0" borderId="0" xfId="0" applyFont="1" applyFill="1" applyAlignment="1"/>
    <xf numFmtId="0" fontId="0" fillId="0" borderId="0" xfId="0" applyFill="1" applyAlignment="1"/>
    <xf numFmtId="0" fontId="0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" fontId="8" fillId="0" borderId="31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35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2" fontId="8" fillId="0" borderId="33" xfId="0" applyNumberFormat="1" applyFont="1" applyFill="1" applyBorder="1" applyAlignment="1">
      <alignment horizontal="center" vertical="center"/>
    </xf>
    <xf numFmtId="2" fontId="8" fillId="0" borderId="37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8" fillId="0" borderId="39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/>
    </xf>
    <xf numFmtId="0" fontId="0" fillId="0" borderId="28" xfId="0" applyBorder="1"/>
    <xf numFmtId="0" fontId="0" fillId="0" borderId="0" xfId="0" applyFill="1" applyBorder="1" applyAlignment="1">
      <alignment wrapText="1"/>
    </xf>
    <xf numFmtId="0" fontId="13" fillId="0" borderId="19" xfId="0" applyFon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/>
    </xf>
    <xf numFmtId="2" fontId="0" fillId="0" borderId="38" xfId="0" applyNumberFormat="1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0" fillId="0" borderId="20" xfId="0" applyFill="1" applyBorder="1"/>
    <xf numFmtId="2" fontId="0" fillId="0" borderId="4" xfId="0" applyNumberFormat="1" applyFill="1" applyBorder="1" applyAlignment="1">
      <alignment horizontal="center"/>
    </xf>
    <xf numFmtId="0" fontId="13" fillId="0" borderId="7" xfId="0" applyFont="1" applyFill="1" applyBorder="1"/>
    <xf numFmtId="0" fontId="13" fillId="0" borderId="15" xfId="0" applyFont="1" applyFill="1" applyBorder="1"/>
    <xf numFmtId="0" fontId="13" fillId="0" borderId="1" xfId="0" applyFont="1" applyFill="1" applyBorder="1"/>
    <xf numFmtId="0" fontId="0" fillId="0" borderId="15" xfId="0" applyFont="1" applyFill="1" applyBorder="1"/>
    <xf numFmtId="0" fontId="0" fillId="0" borderId="1" xfId="0" applyFont="1" applyFill="1" applyBorder="1"/>
    <xf numFmtId="0" fontId="0" fillId="0" borderId="58" xfId="0" applyFill="1" applyBorder="1" applyAlignment="1">
      <alignment horizontal="center"/>
    </xf>
    <xf numFmtId="0" fontId="0" fillId="0" borderId="44" xfId="0" applyFill="1" applyBorder="1"/>
    <xf numFmtId="0" fontId="0" fillId="0" borderId="72" xfId="0" applyFill="1" applyBorder="1"/>
    <xf numFmtId="0" fontId="0" fillId="0" borderId="26" xfId="0" applyFill="1" applyBorder="1"/>
    <xf numFmtId="0" fontId="0" fillId="0" borderId="1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/>
    </xf>
    <xf numFmtId="2" fontId="0" fillId="0" borderId="34" xfId="0" applyNumberFormat="1" applyFill="1" applyBorder="1" applyAlignment="1">
      <alignment horizontal="center"/>
    </xf>
    <xf numFmtId="0" fontId="0" fillId="0" borderId="0" xfId="0"/>
    <xf numFmtId="165" fontId="4" fillId="5" borderId="63" xfId="0" applyNumberFormat="1" applyFont="1" applyFill="1" applyBorder="1" applyAlignment="1">
      <alignment horizontal="center" vertical="center" shrinkToFit="1"/>
    </xf>
    <xf numFmtId="0" fontId="0" fillId="0" borderId="0" xfId="0"/>
    <xf numFmtId="2" fontId="26" fillId="0" borderId="4" xfId="0" applyNumberFormat="1" applyFont="1" applyFill="1" applyBorder="1" applyAlignment="1">
      <alignment horizontal="center" vertical="center"/>
    </xf>
    <xf numFmtId="2" fontId="26" fillId="0" borderId="33" xfId="0" applyNumberFormat="1" applyFont="1" applyFill="1" applyBorder="1" applyAlignment="1">
      <alignment horizontal="center" vertical="center"/>
    </xf>
    <xf numFmtId="2" fontId="26" fillId="0" borderId="37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13" fillId="0" borderId="0" xfId="0" applyFont="1" applyFill="1" applyBorder="1"/>
    <xf numFmtId="2" fontId="24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2" fontId="0" fillId="0" borderId="12" xfId="0" applyNumberFormat="1" applyFill="1" applyBorder="1" applyAlignment="1">
      <alignment horizontal="center" vertical="center"/>
    </xf>
    <xf numFmtId="2" fontId="13" fillId="0" borderId="44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0" fontId="0" fillId="0" borderId="42" xfId="0" applyBorder="1"/>
    <xf numFmtId="0" fontId="0" fillId="0" borderId="34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72" xfId="0" applyBorder="1"/>
    <xf numFmtId="0" fontId="0" fillId="0" borderId="13" xfId="0" applyBorder="1"/>
    <xf numFmtId="0" fontId="0" fillId="0" borderId="2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/>
    </xf>
    <xf numFmtId="0" fontId="4" fillId="0" borderId="47" xfId="0" applyFont="1" applyFill="1" applyBorder="1" applyAlignment="1">
      <alignment horizontal="center" vertical="center" shrinkToFit="1"/>
    </xf>
    <xf numFmtId="2" fontId="22" fillId="0" borderId="38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justify" wrapText="1"/>
    </xf>
    <xf numFmtId="0" fontId="0" fillId="0" borderId="0" xfId="0"/>
    <xf numFmtId="2" fontId="18" fillId="0" borderId="2" xfId="0" applyNumberFormat="1" applyFont="1" applyBorder="1" applyAlignment="1">
      <alignment horizontal="center" vertical="center" wrapText="1"/>
    </xf>
    <xf numFmtId="166" fontId="0" fillId="0" borderId="0" xfId="0" applyNumberFormat="1" applyFill="1"/>
    <xf numFmtId="0" fontId="22" fillId="0" borderId="28" xfId="0" applyFont="1" applyBorder="1"/>
    <xf numFmtId="0" fontId="0" fillId="0" borderId="0" xfId="0"/>
    <xf numFmtId="0" fontId="0" fillId="4" borderId="52" xfId="0" applyFont="1" applyFill="1" applyBorder="1"/>
    <xf numFmtId="0" fontId="0" fillId="4" borderId="10" xfId="0" applyFont="1" applyFill="1" applyBorder="1"/>
    <xf numFmtId="0" fontId="0" fillId="4" borderId="40" xfId="0" applyFont="1" applyFill="1" applyBorder="1"/>
    <xf numFmtId="0" fontId="24" fillId="0" borderId="0" xfId="0" applyFont="1" applyBorder="1"/>
    <xf numFmtId="2" fontId="24" fillId="0" borderId="0" xfId="0" applyNumberFormat="1" applyFont="1" applyBorder="1"/>
    <xf numFmtId="2" fontId="13" fillId="0" borderId="34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0" xfId="0"/>
    <xf numFmtId="0" fontId="4" fillId="0" borderId="23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0" xfId="0" applyFont="1" applyBorder="1" applyAlignment="1"/>
    <xf numFmtId="0" fontId="3" fillId="0" borderId="0" xfId="0" applyFont="1" applyBorder="1" applyAlignment="1"/>
    <xf numFmtId="0" fontId="22" fillId="0" borderId="0" xfId="0" applyFont="1" applyFill="1"/>
    <xf numFmtId="0" fontId="4" fillId="0" borderId="41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 shrinkToFit="1"/>
    </xf>
    <xf numFmtId="0" fontId="7" fillId="0" borderId="0" xfId="0" applyFont="1" applyFill="1" applyBorder="1" applyAlignment="1"/>
    <xf numFmtId="0" fontId="0" fillId="0" borderId="0" xfId="0" applyFont="1" applyFill="1" applyAlignment="1">
      <alignment horizontal="left" vertical="center"/>
    </xf>
    <xf numFmtId="0" fontId="12" fillId="0" borderId="2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1" fontId="4" fillId="0" borderId="69" xfId="0" applyNumberFormat="1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9" fillId="3" borderId="0" xfId="0" applyFont="1" applyFill="1" applyBorder="1" applyAlignment="1">
      <alignment horizontal="center"/>
    </xf>
    <xf numFmtId="165" fontId="27" fillId="8" borderId="2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/>
    </xf>
    <xf numFmtId="0" fontId="18" fillId="0" borderId="27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/>
    </xf>
    <xf numFmtId="2" fontId="13" fillId="0" borderId="70" xfId="0" applyNumberFormat="1" applyFont="1" applyFill="1" applyBorder="1" applyAlignment="1">
      <alignment horizontal="center"/>
    </xf>
    <xf numFmtId="2" fontId="13" fillId="0" borderId="19" xfId="0" applyNumberFormat="1" applyFon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2" fontId="0" fillId="0" borderId="4" xfId="0" applyNumberFormat="1" applyFont="1" applyFill="1" applyBorder="1" applyAlignment="1">
      <alignment horizontal="center"/>
    </xf>
    <xf numFmtId="2" fontId="0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wrapText="1"/>
    </xf>
    <xf numFmtId="0" fontId="0" fillId="0" borderId="0" xfId="0"/>
    <xf numFmtId="0" fontId="22" fillId="0" borderId="0" xfId="0" applyFont="1" applyBorder="1" applyAlignment="1">
      <alignment vertical="top" wrapText="1"/>
    </xf>
    <xf numFmtId="0" fontId="0" fillId="4" borderId="53" xfId="0" applyFont="1" applyFill="1" applyBorder="1"/>
    <xf numFmtId="0" fontId="0" fillId="4" borderId="62" xfId="0" applyFont="1" applyFill="1" applyBorder="1"/>
    <xf numFmtId="0" fontId="0" fillId="4" borderId="63" xfId="0" applyFont="1" applyFill="1" applyBorder="1"/>
    <xf numFmtId="0" fontId="0" fillId="4" borderId="32" xfId="0" applyFont="1" applyFill="1" applyBorder="1"/>
    <xf numFmtId="0" fontId="0" fillId="4" borderId="28" xfId="0" applyFont="1" applyFill="1" applyBorder="1"/>
    <xf numFmtId="0" fontId="0" fillId="4" borderId="37" xfId="0" applyFont="1" applyFill="1" applyBorder="1"/>
    <xf numFmtId="0" fontId="4" fillId="4" borderId="53" xfId="0" applyFont="1" applyFill="1" applyBorder="1" applyAlignment="1">
      <alignment vertical="center" wrapText="1"/>
    </xf>
    <xf numFmtId="0" fontId="4" fillId="4" borderId="62" xfId="0" applyFont="1" applyFill="1" applyBorder="1" applyAlignment="1">
      <alignment vertical="center" wrapText="1"/>
    </xf>
    <xf numFmtId="0" fontId="4" fillId="4" borderId="63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left" vertical="center"/>
    </xf>
    <xf numFmtId="0" fontId="4" fillId="4" borderId="29" xfId="0" applyFont="1" applyFill="1" applyBorder="1"/>
    <xf numFmtId="0" fontId="4" fillId="4" borderId="30" xfId="0" applyFont="1" applyFill="1" applyBorder="1"/>
    <xf numFmtId="0" fontId="4" fillId="4" borderId="35" xfId="0" applyFont="1" applyFill="1" applyBorder="1"/>
    <xf numFmtId="0" fontId="4" fillId="0" borderId="54" xfId="0" applyFont="1" applyFill="1" applyBorder="1"/>
    <xf numFmtId="0" fontId="4" fillId="0" borderId="29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54" xfId="0" applyFont="1" applyFill="1" applyBorder="1" applyAlignment="1">
      <alignment vertical="center" wrapText="1"/>
    </xf>
    <xf numFmtId="0" fontId="12" fillId="3" borderId="55" xfId="0" applyFont="1" applyFill="1" applyBorder="1" applyAlignment="1">
      <alignment horizontal="center" wrapText="1"/>
    </xf>
    <xf numFmtId="0" fontId="11" fillId="3" borderId="5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1" xfId="0" applyFont="1" applyFill="1" applyBorder="1"/>
    <xf numFmtId="0" fontId="4" fillId="0" borderId="65" xfId="0" applyFont="1" applyFill="1" applyBorder="1" applyAlignment="1">
      <alignment vertical="center" wrapText="1"/>
    </xf>
    <xf numFmtId="0" fontId="4" fillId="0" borderId="61" xfId="0" applyFont="1" applyFill="1" applyBorder="1" applyAlignment="1">
      <alignment vertical="center" wrapText="1"/>
    </xf>
    <xf numFmtId="0" fontId="4" fillId="6" borderId="53" xfId="0" applyFont="1" applyFill="1" applyBorder="1" applyAlignment="1">
      <alignment horizontal="center" vertical="center" shrinkToFit="1"/>
    </xf>
    <xf numFmtId="0" fontId="4" fillId="6" borderId="51" xfId="0" applyFont="1" applyFill="1" applyBorder="1" applyAlignment="1">
      <alignment horizontal="center" vertical="center" shrinkToFit="1"/>
    </xf>
    <xf numFmtId="165" fontId="4" fillId="5" borderId="35" xfId="0" applyNumberFormat="1" applyFont="1" applyFill="1" applyBorder="1" applyAlignment="1">
      <alignment horizontal="center" vertical="center" shrinkToFit="1"/>
    </xf>
    <xf numFmtId="165" fontId="4" fillId="9" borderId="61" xfId="0" applyNumberFormat="1" applyFont="1" applyFill="1" applyBorder="1" applyAlignment="1">
      <alignment horizontal="center" vertical="center" shrinkToFit="1"/>
    </xf>
    <xf numFmtId="0" fontId="4" fillId="0" borderId="6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0" fontId="4" fillId="0" borderId="60" xfId="0" applyFont="1" applyFill="1" applyBorder="1"/>
    <xf numFmtId="0" fontId="4" fillId="0" borderId="60" xfId="0" applyFont="1" applyFill="1" applyBorder="1" applyAlignment="1">
      <alignment vertical="center" wrapText="1"/>
    </xf>
    <xf numFmtId="0" fontId="4" fillId="9" borderId="74" xfId="0" applyFont="1" applyFill="1" applyBorder="1" applyAlignment="1">
      <alignment horizontal="center" vertical="center" shrinkToFit="1"/>
    </xf>
    <xf numFmtId="165" fontId="4" fillId="5" borderId="64" xfId="0" applyNumberFormat="1" applyFont="1" applyFill="1" applyBorder="1" applyAlignment="1">
      <alignment horizontal="center" vertical="center" shrinkToFit="1"/>
    </xf>
    <xf numFmtId="0" fontId="4" fillId="5" borderId="65" xfId="0" applyFont="1" applyFill="1" applyBorder="1" applyAlignment="1">
      <alignment horizontal="center" vertical="center" shrinkToFit="1"/>
    </xf>
    <xf numFmtId="0" fontId="4" fillId="0" borderId="4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72" xfId="0" applyFont="1" applyFill="1" applyBorder="1" applyAlignment="1">
      <alignment horizontal="left" vertical="center" wrapText="1"/>
    </xf>
    <xf numFmtId="0" fontId="4" fillId="0" borderId="71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center" vertical="center" shrinkToFit="1"/>
    </xf>
    <xf numFmtId="0" fontId="4" fillId="6" borderId="64" xfId="0" applyFont="1" applyFill="1" applyBorder="1" applyAlignment="1">
      <alignment horizontal="center" vertical="center" shrinkToFit="1"/>
    </xf>
    <xf numFmtId="0" fontId="4" fillId="6" borderId="52" xfId="0" applyFont="1" applyFill="1" applyBorder="1" applyAlignment="1">
      <alignment horizontal="center" vertical="center" shrinkToFit="1"/>
    </xf>
    <xf numFmtId="0" fontId="4" fillId="6" borderId="40" xfId="0" applyFont="1" applyFill="1" applyBorder="1" applyAlignment="1">
      <alignment horizontal="center" vertical="center" shrinkToFit="1"/>
    </xf>
    <xf numFmtId="0" fontId="4" fillId="6" borderId="53" xfId="0" applyFont="1" applyFill="1" applyBorder="1" applyAlignment="1">
      <alignment horizontal="center" shrinkToFit="1"/>
    </xf>
    <xf numFmtId="0" fontId="4" fillId="6" borderId="62" xfId="0" applyFont="1" applyFill="1" applyBorder="1" applyAlignment="1">
      <alignment horizontal="center" shrinkToFit="1"/>
    </xf>
    <xf numFmtId="165" fontId="4" fillId="6" borderId="63" xfId="0" applyNumberFormat="1" applyFont="1" applyFill="1" applyBorder="1" applyAlignment="1">
      <alignment horizontal="center" shrinkToFit="1"/>
    </xf>
    <xf numFmtId="0" fontId="4" fillId="6" borderId="29" xfId="0" applyFont="1" applyFill="1" applyBorder="1" applyAlignment="1">
      <alignment horizontal="center" shrinkToFit="1"/>
    </xf>
    <xf numFmtId="0" fontId="4" fillId="6" borderId="30" xfId="0" applyFont="1" applyFill="1" applyBorder="1" applyAlignment="1">
      <alignment horizontal="center" shrinkToFit="1"/>
    </xf>
    <xf numFmtId="165" fontId="4" fillId="6" borderId="35" xfId="0" applyNumberFormat="1" applyFont="1" applyFill="1" applyBorder="1" applyAlignment="1">
      <alignment horizontal="center" shrinkToFit="1"/>
    </xf>
    <xf numFmtId="0" fontId="4" fillId="9" borderId="53" xfId="0" applyFont="1" applyFill="1" applyBorder="1" applyAlignment="1">
      <alignment horizontal="center" vertical="center" shrinkToFit="1"/>
    </xf>
    <xf numFmtId="0" fontId="4" fillId="9" borderId="62" xfId="0" applyFont="1" applyFill="1" applyBorder="1" applyAlignment="1">
      <alignment horizontal="center" vertical="center" shrinkToFit="1"/>
    </xf>
    <xf numFmtId="0" fontId="4" fillId="9" borderId="63" xfId="0" applyFont="1" applyFill="1" applyBorder="1" applyAlignment="1">
      <alignment horizontal="center" vertical="center" shrinkToFit="1"/>
    </xf>
    <xf numFmtId="0" fontId="4" fillId="6" borderId="38" xfId="0" applyFont="1" applyFill="1" applyBorder="1" applyAlignment="1">
      <alignment horizontal="center" vertical="center" shrinkToFit="1"/>
    </xf>
    <xf numFmtId="0" fontId="4" fillId="5" borderId="38" xfId="0" applyFont="1" applyFill="1" applyBorder="1" applyAlignment="1">
      <alignment horizontal="center" vertical="center" shrinkToFit="1"/>
    </xf>
    <xf numFmtId="0" fontId="4" fillId="5" borderId="53" xfId="0" applyFont="1" applyFill="1" applyBorder="1" applyAlignment="1">
      <alignment horizontal="center" vertical="center" shrinkToFit="1"/>
    </xf>
    <xf numFmtId="0" fontId="4" fillId="5" borderId="0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shrinkToFit="1"/>
    </xf>
    <xf numFmtId="0" fontId="4" fillId="6" borderId="62" xfId="0" applyFont="1" applyFill="1" applyBorder="1" applyAlignment="1">
      <alignment horizontal="center" vertical="center" shrinkToFit="1"/>
    </xf>
    <xf numFmtId="0" fontId="4" fillId="6" borderId="29" xfId="0" applyFont="1" applyFill="1" applyBorder="1" applyAlignment="1">
      <alignment horizontal="center" vertical="center" shrinkToFit="1"/>
    </xf>
    <xf numFmtId="0" fontId="4" fillId="6" borderId="75" xfId="0" applyFont="1" applyFill="1" applyBorder="1" applyAlignment="1">
      <alignment horizontal="center" vertical="center" shrinkToFit="1"/>
    </xf>
    <xf numFmtId="0" fontId="4" fillId="6" borderId="30" xfId="0" applyFont="1" applyFill="1" applyBorder="1" applyAlignment="1">
      <alignment horizontal="center" vertical="center" shrinkToFit="1"/>
    </xf>
    <xf numFmtId="0" fontId="3" fillId="0" borderId="49" xfId="4" applyFont="1" applyFill="1" applyBorder="1" applyAlignment="1" applyProtection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1" fontId="4" fillId="0" borderId="46" xfId="0" applyNumberFormat="1" applyFont="1" applyFill="1" applyBorder="1" applyAlignment="1">
      <alignment horizontal="center" vertical="center"/>
    </xf>
    <xf numFmtId="1" fontId="4" fillId="0" borderId="78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12" borderId="29" xfId="0" applyFont="1" applyFill="1" applyBorder="1" applyAlignment="1">
      <alignment horizontal="center" vertical="center"/>
    </xf>
    <xf numFmtId="0" fontId="4" fillId="12" borderId="30" xfId="0" applyFont="1" applyFill="1" applyBorder="1" applyAlignment="1">
      <alignment horizontal="center" vertical="center"/>
    </xf>
    <xf numFmtId="0" fontId="4" fillId="12" borderId="35" xfId="0" applyFont="1" applyFill="1" applyBorder="1" applyAlignment="1">
      <alignment horizontal="center" vertical="center"/>
    </xf>
    <xf numFmtId="0" fontId="4" fillId="12" borderId="32" xfId="0" applyFont="1" applyFill="1" applyBorder="1" applyAlignment="1">
      <alignment horizontal="center" vertical="center"/>
    </xf>
    <xf numFmtId="0" fontId="4" fillId="12" borderId="28" xfId="0" applyFont="1" applyFill="1" applyBorder="1" applyAlignment="1">
      <alignment horizontal="center" vertical="center"/>
    </xf>
    <xf numFmtId="0" fontId="4" fillId="12" borderId="37" xfId="0" applyFont="1" applyFill="1" applyBorder="1" applyAlignment="1">
      <alignment horizontal="center" vertical="center"/>
    </xf>
    <xf numFmtId="0" fontId="4" fillId="12" borderId="52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center" vertical="center"/>
    </xf>
    <xf numFmtId="0" fontId="4" fillId="12" borderId="40" xfId="0" applyFont="1" applyFill="1" applyBorder="1" applyAlignment="1">
      <alignment horizontal="center" vertical="center"/>
    </xf>
    <xf numFmtId="0" fontId="4" fillId="12" borderId="56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20" fillId="12" borderId="48" xfId="0" applyFont="1" applyFill="1" applyBorder="1" applyAlignment="1">
      <alignment horizontal="center" vertical="center"/>
    </xf>
    <xf numFmtId="0" fontId="4" fillId="12" borderId="64" xfId="0" applyFont="1" applyFill="1" applyBorder="1" applyAlignment="1">
      <alignment horizontal="center" vertical="center"/>
    </xf>
    <xf numFmtId="0" fontId="4" fillId="12" borderId="51" xfId="0" applyFont="1" applyFill="1" applyBorder="1" applyAlignment="1">
      <alignment horizontal="center" vertical="center"/>
    </xf>
    <xf numFmtId="0" fontId="20" fillId="12" borderId="14" xfId="0" applyFont="1" applyFill="1" applyBorder="1" applyAlignment="1">
      <alignment horizontal="center" vertical="center"/>
    </xf>
    <xf numFmtId="0" fontId="4" fillId="12" borderId="65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/>
    </xf>
    <xf numFmtId="0" fontId="4" fillId="12" borderId="5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2" borderId="16" xfId="0" applyFont="1" applyFill="1" applyBorder="1" applyAlignment="1">
      <alignment horizontal="center" vertical="center"/>
    </xf>
    <xf numFmtId="0" fontId="4" fillId="12" borderId="60" xfId="0" applyFont="1" applyFill="1" applyBorder="1" applyAlignment="1">
      <alignment horizontal="center" vertical="center"/>
    </xf>
    <xf numFmtId="0" fontId="4" fillId="12" borderId="61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19" xfId="0" applyFont="1" applyFill="1" applyBorder="1" applyAlignment="1">
      <alignment horizontal="center" vertical="center"/>
    </xf>
    <xf numFmtId="0" fontId="4" fillId="12" borderId="9" xfId="0" applyFont="1" applyFill="1" applyBorder="1" applyAlignment="1">
      <alignment horizontal="center" vertical="center"/>
    </xf>
    <xf numFmtId="0" fontId="4" fillId="12" borderId="53" xfId="0" applyFont="1" applyFill="1" applyBorder="1" applyAlignment="1">
      <alignment horizontal="center" vertical="center"/>
    </xf>
    <xf numFmtId="0" fontId="4" fillId="12" borderId="62" xfId="0" applyFont="1" applyFill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 vertical="center"/>
    </xf>
    <xf numFmtId="0" fontId="20" fillId="12" borderId="30" xfId="0" applyFont="1" applyFill="1" applyBorder="1" applyAlignment="1">
      <alignment horizontal="center" vertical="center"/>
    </xf>
    <xf numFmtId="1" fontId="4" fillId="12" borderId="50" xfId="0" applyNumberFormat="1" applyFont="1" applyFill="1" applyBorder="1" applyAlignment="1">
      <alignment horizontal="center" vertical="center"/>
    </xf>
    <xf numFmtId="0" fontId="20" fillId="12" borderId="28" xfId="0" applyFont="1" applyFill="1" applyBorder="1" applyAlignment="1">
      <alignment horizontal="center" vertical="center"/>
    </xf>
    <xf numFmtId="0" fontId="20" fillId="12" borderId="62" xfId="0" applyFont="1" applyFill="1" applyBorder="1" applyAlignment="1">
      <alignment horizontal="center" vertical="center"/>
    </xf>
    <xf numFmtId="0" fontId="4" fillId="12" borderId="48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/>
    </xf>
    <xf numFmtId="0" fontId="4" fillId="12" borderId="63" xfId="0" applyFont="1" applyFill="1" applyBorder="1" applyAlignment="1">
      <alignment horizontal="center" vertical="center"/>
    </xf>
    <xf numFmtId="0" fontId="4" fillId="12" borderId="73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center" vertical="center"/>
    </xf>
    <xf numFmtId="0" fontId="4" fillId="10" borderId="29" xfId="0" applyFont="1" applyFill="1" applyBorder="1" applyAlignment="1">
      <alignment horizontal="center" vertical="center"/>
    </xf>
    <xf numFmtId="0" fontId="4" fillId="10" borderId="30" xfId="0" applyFont="1" applyFill="1" applyBorder="1" applyAlignment="1">
      <alignment horizontal="center" vertical="center"/>
    </xf>
    <xf numFmtId="0" fontId="4" fillId="10" borderId="35" xfId="0" applyFont="1" applyFill="1" applyBorder="1" applyAlignment="1">
      <alignment horizontal="center" vertical="center"/>
    </xf>
    <xf numFmtId="0" fontId="4" fillId="10" borderId="47" xfId="0" applyFont="1" applyFill="1" applyBorder="1" applyAlignment="1">
      <alignment horizontal="center" vertical="center"/>
    </xf>
    <xf numFmtId="0" fontId="4" fillId="10" borderId="48" xfId="0" applyFont="1" applyFill="1" applyBorder="1" applyAlignment="1">
      <alignment horizontal="center" vertical="center"/>
    </xf>
    <xf numFmtId="0" fontId="4" fillId="10" borderId="37" xfId="0" applyFont="1" applyFill="1" applyBorder="1" applyAlignment="1">
      <alignment horizontal="center" vertical="center"/>
    </xf>
    <xf numFmtId="0" fontId="4" fillId="10" borderId="54" xfId="0" applyFont="1" applyFill="1" applyBorder="1" applyAlignment="1">
      <alignment horizontal="center" vertical="center"/>
    </xf>
    <xf numFmtId="0" fontId="4" fillId="10" borderId="60" xfId="0" applyFont="1" applyFill="1" applyBorder="1" applyAlignment="1">
      <alignment horizontal="center" vertical="center"/>
    </xf>
    <xf numFmtId="0" fontId="4" fillId="10" borderId="40" xfId="0" applyFont="1" applyFill="1" applyBorder="1" applyAlignment="1">
      <alignment horizontal="center" vertical="center"/>
    </xf>
    <xf numFmtId="0" fontId="4" fillId="10" borderId="28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53" xfId="0" applyFont="1" applyFill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4" fillId="10" borderId="63" xfId="0" applyFont="1" applyFill="1" applyBorder="1" applyAlignment="1">
      <alignment horizontal="center" vertical="center"/>
    </xf>
    <xf numFmtId="0" fontId="4" fillId="10" borderId="55" xfId="0" applyFont="1" applyFill="1" applyBorder="1" applyAlignment="1">
      <alignment horizontal="center" vertical="center"/>
    </xf>
    <xf numFmtId="0" fontId="4" fillId="10" borderId="56" xfId="0" applyFont="1" applyFill="1" applyBorder="1" applyAlignment="1">
      <alignment horizontal="center" vertical="center"/>
    </xf>
    <xf numFmtId="0" fontId="4" fillId="10" borderId="32" xfId="0" applyFont="1" applyFill="1" applyBorder="1" applyAlignment="1">
      <alignment horizontal="center" vertical="center"/>
    </xf>
    <xf numFmtId="0" fontId="4" fillId="10" borderId="14" xfId="0" applyFont="1" applyFill="1" applyBorder="1" applyAlignment="1">
      <alignment horizontal="center" vertical="center"/>
    </xf>
    <xf numFmtId="0" fontId="4" fillId="10" borderId="52" xfId="0" applyFont="1" applyFill="1" applyBorder="1" applyAlignment="1">
      <alignment horizontal="center" vertical="center"/>
    </xf>
    <xf numFmtId="0" fontId="4" fillId="10" borderId="61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73" xfId="0" applyFont="1" applyFill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0" fontId="4" fillId="10" borderId="64" xfId="0" applyFont="1" applyFill="1" applyBorder="1" applyAlignment="1">
      <alignment horizontal="center" vertical="center"/>
    </xf>
    <xf numFmtId="0" fontId="4" fillId="10" borderId="62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4" fillId="10" borderId="58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4" fillId="11" borderId="29" xfId="0" applyFont="1" applyFill="1" applyBorder="1" applyAlignment="1">
      <alignment horizontal="center" vertical="center"/>
    </xf>
    <xf numFmtId="0" fontId="4" fillId="11" borderId="30" xfId="0" applyFont="1" applyFill="1" applyBorder="1" applyAlignment="1">
      <alignment horizontal="center" vertical="center"/>
    </xf>
    <xf numFmtId="0" fontId="4" fillId="11" borderId="35" xfId="0" applyFont="1" applyFill="1" applyBorder="1" applyAlignment="1">
      <alignment horizontal="center" vertical="center"/>
    </xf>
    <xf numFmtId="0" fontId="4" fillId="11" borderId="52" xfId="0" applyFont="1" applyFill="1" applyBorder="1" applyAlignment="1">
      <alignment horizontal="center"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40" xfId="0" applyFont="1" applyFill="1" applyBorder="1" applyAlignment="1">
      <alignment horizontal="center" vertical="center"/>
    </xf>
    <xf numFmtId="0" fontId="4" fillId="11" borderId="53" xfId="0" applyFont="1" applyFill="1" applyBorder="1" applyAlignment="1">
      <alignment horizontal="center" vertical="center"/>
    </xf>
    <xf numFmtId="0" fontId="4" fillId="11" borderId="62" xfId="0" applyFont="1" applyFill="1" applyBorder="1" applyAlignment="1">
      <alignment horizontal="center" vertical="center"/>
    </xf>
    <xf numFmtId="0" fontId="4" fillId="11" borderId="63" xfId="0" applyFont="1" applyFill="1" applyBorder="1" applyAlignment="1">
      <alignment horizontal="center" vertical="center"/>
    </xf>
    <xf numFmtId="0" fontId="4" fillId="11" borderId="54" xfId="0" applyFont="1" applyFill="1" applyBorder="1" applyAlignment="1">
      <alignment horizontal="center" vertical="center"/>
    </xf>
    <xf numFmtId="0" fontId="4" fillId="11" borderId="61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73" xfId="0" applyFont="1" applyFill="1" applyBorder="1" applyAlignment="1">
      <alignment horizontal="center" vertical="center"/>
    </xf>
    <xf numFmtId="0" fontId="4" fillId="11" borderId="55" xfId="0" applyFont="1" applyFill="1" applyBorder="1" applyAlignment="1">
      <alignment horizontal="center" vertical="center"/>
    </xf>
    <xf numFmtId="0" fontId="4" fillId="11" borderId="56" xfId="0" applyFont="1" applyFill="1" applyBorder="1" applyAlignment="1">
      <alignment horizontal="center" vertical="center"/>
    </xf>
    <xf numFmtId="0" fontId="4" fillId="11" borderId="74" xfId="0" applyFont="1" applyFill="1" applyBorder="1" applyAlignment="1">
      <alignment horizontal="center" vertical="center"/>
    </xf>
    <xf numFmtId="0" fontId="4" fillId="11" borderId="32" xfId="0" applyFont="1" applyFill="1" applyBorder="1" applyAlignment="1">
      <alignment horizontal="center" vertical="center"/>
    </xf>
    <xf numFmtId="0" fontId="4" fillId="11" borderId="28" xfId="0" applyFont="1" applyFill="1" applyBorder="1" applyAlignment="1">
      <alignment horizontal="center" vertical="center"/>
    </xf>
    <xf numFmtId="0" fontId="4" fillId="11" borderId="37" xfId="0" applyFont="1" applyFill="1" applyBorder="1" applyAlignment="1">
      <alignment horizontal="center" vertical="center"/>
    </xf>
    <xf numFmtId="0" fontId="4" fillId="11" borderId="60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48" xfId="0" applyFont="1" applyFill="1" applyBorder="1" applyAlignment="1">
      <alignment horizontal="center" vertical="center"/>
    </xf>
    <xf numFmtId="0" fontId="4" fillId="11" borderId="6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1" fontId="20" fillId="0" borderId="76" xfId="0" applyNumberFormat="1" applyFont="1" applyFill="1" applyBorder="1" applyAlignment="1">
      <alignment horizontal="center" vertical="center"/>
    </xf>
    <xf numFmtId="0" fontId="20" fillId="0" borderId="7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29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/>
    <xf numFmtId="2" fontId="4" fillId="0" borderId="12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14" fillId="0" borderId="22" xfId="0" applyFont="1" applyFill="1" applyBorder="1" applyAlignment="1">
      <alignment vertical="center" wrapText="1"/>
    </xf>
    <xf numFmtId="0" fontId="0" fillId="0" borderId="0" xfId="0" applyFill="1" applyAlignment="1"/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165" fontId="8" fillId="0" borderId="26" xfId="0" applyNumberFormat="1" applyFont="1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2" fontId="8" fillId="0" borderId="26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44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top" wrapText="1"/>
    </xf>
    <xf numFmtId="0" fontId="4" fillId="0" borderId="41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/>
    <xf numFmtId="0" fontId="0" fillId="0" borderId="0" xfId="0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35" fillId="3" borderId="13" xfId="0" applyFont="1" applyFill="1" applyBorder="1" applyAlignment="1">
      <alignment horizontal="center" vertical="center" wrapText="1"/>
    </xf>
    <xf numFmtId="2" fontId="35" fillId="0" borderId="13" xfId="0" applyNumberFormat="1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/>
    </xf>
    <xf numFmtId="2" fontId="9" fillId="0" borderId="39" xfId="0" applyNumberFormat="1" applyFont="1" applyFill="1" applyBorder="1" applyAlignment="1">
      <alignment horizontal="center"/>
    </xf>
    <xf numFmtId="0" fontId="9" fillId="3" borderId="43" xfId="0" applyFont="1" applyFill="1" applyBorder="1" applyAlignment="1">
      <alignment horizontal="center"/>
    </xf>
    <xf numFmtId="2" fontId="36" fillId="0" borderId="57" xfId="0" applyNumberFormat="1" applyFont="1" applyFill="1" applyBorder="1" applyAlignment="1">
      <alignment horizontal="center" vertical="center" shrinkToFit="1"/>
    </xf>
    <xf numFmtId="0" fontId="9" fillId="4" borderId="34" xfId="0" applyFont="1" applyFill="1" applyBorder="1" applyAlignment="1">
      <alignment horizontal="center"/>
    </xf>
    <xf numFmtId="2" fontId="20" fillId="0" borderId="31" xfId="0" applyNumberFormat="1" applyFont="1" applyFill="1" applyBorder="1" applyAlignment="1">
      <alignment horizontal="center" vertical="center" shrinkToFit="1"/>
    </xf>
    <xf numFmtId="0" fontId="9" fillId="4" borderId="42" xfId="0" applyFont="1" applyFill="1" applyBorder="1" applyAlignment="1">
      <alignment horizontal="center"/>
    </xf>
    <xf numFmtId="2" fontId="20" fillId="0" borderId="33" xfId="0" applyNumberFormat="1" applyFont="1" applyFill="1" applyBorder="1" applyAlignment="1">
      <alignment horizontal="center" vertical="center" shrinkToFit="1"/>
    </xf>
    <xf numFmtId="2" fontId="20" fillId="0" borderId="39" xfId="0" applyNumberFormat="1" applyFont="1" applyFill="1" applyBorder="1" applyAlignment="1">
      <alignment horizontal="center" vertical="center" shrinkToFit="1"/>
    </xf>
    <xf numFmtId="0" fontId="9" fillId="4" borderId="49" xfId="0" applyFont="1" applyFill="1" applyBorder="1" applyAlignment="1">
      <alignment horizontal="center"/>
    </xf>
    <xf numFmtId="2" fontId="20" fillId="0" borderId="57" xfId="0" applyNumberFormat="1" applyFont="1" applyFill="1" applyBorder="1" applyAlignment="1">
      <alignment horizontal="center" vertical="center" shrinkToFit="1"/>
    </xf>
    <xf numFmtId="2" fontId="20" fillId="0" borderId="59" xfId="0" applyNumberFormat="1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/>
    </xf>
    <xf numFmtId="0" fontId="9" fillId="4" borderId="80" xfId="0" applyFont="1" applyFill="1" applyBorder="1" applyAlignment="1">
      <alignment horizontal="center"/>
    </xf>
    <xf numFmtId="2" fontId="20" fillId="0" borderId="45" xfId="0" applyNumberFormat="1" applyFont="1" applyFill="1" applyBorder="1" applyAlignment="1">
      <alignment horizontal="center" vertical="center" shrinkToFit="1"/>
    </xf>
    <xf numFmtId="165" fontId="20" fillId="5" borderId="57" xfId="0" applyNumberFormat="1" applyFont="1" applyFill="1" applyBorder="1" applyAlignment="1">
      <alignment horizontal="center" vertical="center" shrinkToFit="1"/>
    </xf>
    <xf numFmtId="2" fontId="20" fillId="10" borderId="57" xfId="0" applyNumberFormat="1" applyFont="1" applyFill="1" applyBorder="1" applyAlignment="1">
      <alignment horizontal="center" vertical="center" shrinkToFit="1"/>
    </xf>
    <xf numFmtId="165" fontId="20" fillId="5" borderId="33" xfId="0" applyNumberFormat="1" applyFont="1" applyFill="1" applyBorder="1" applyAlignment="1">
      <alignment horizontal="center" vertical="center" shrinkToFit="1"/>
    </xf>
    <xf numFmtId="2" fontId="20" fillId="10" borderId="33" xfId="0" applyNumberFormat="1" applyFont="1" applyFill="1" applyBorder="1" applyAlignment="1">
      <alignment horizontal="center" vertical="center" shrinkToFit="1"/>
    </xf>
    <xf numFmtId="2" fontId="20" fillId="10" borderId="39" xfId="0" applyNumberFormat="1" applyFont="1" applyFill="1" applyBorder="1" applyAlignment="1">
      <alignment horizontal="center" vertical="center" shrinkToFit="1"/>
    </xf>
    <xf numFmtId="2" fontId="20" fillId="10" borderId="31" xfId="0" applyNumberFormat="1" applyFont="1" applyFill="1" applyBorder="1" applyAlignment="1">
      <alignment horizontal="center" vertical="center" shrinkToFit="1"/>
    </xf>
    <xf numFmtId="165" fontId="20" fillId="0" borderId="33" xfId="0" applyNumberFormat="1" applyFont="1" applyFill="1" applyBorder="1" applyAlignment="1">
      <alignment horizontal="center" vertical="center" shrinkToFit="1"/>
    </xf>
    <xf numFmtId="2" fontId="4" fillId="10" borderId="59" xfId="0" applyNumberFormat="1" applyFont="1" applyFill="1" applyBorder="1" applyAlignment="1">
      <alignment horizontal="center" vertical="center"/>
    </xf>
    <xf numFmtId="165" fontId="20" fillId="6" borderId="80" xfId="0" applyNumberFormat="1" applyFont="1" applyFill="1" applyBorder="1" applyAlignment="1">
      <alignment horizontal="center" vertical="center" shrinkToFit="1"/>
    </xf>
    <xf numFmtId="2" fontId="20" fillId="10" borderId="45" xfId="0" applyNumberFormat="1" applyFont="1" applyFill="1" applyBorder="1" applyAlignment="1">
      <alignment horizontal="center" vertical="center" shrinkToFit="1"/>
    </xf>
    <xf numFmtId="2" fontId="20" fillId="10" borderId="7" xfId="0" applyNumberFormat="1" applyFont="1" applyFill="1" applyBorder="1" applyAlignment="1">
      <alignment horizontal="center" vertical="center" shrinkToFit="1"/>
    </xf>
    <xf numFmtId="2" fontId="20" fillId="10" borderId="49" xfId="0" applyNumberFormat="1" applyFont="1" applyFill="1" applyBorder="1" applyAlignment="1">
      <alignment horizontal="center" vertical="center"/>
    </xf>
    <xf numFmtId="2" fontId="20" fillId="10" borderId="33" xfId="0" applyNumberFormat="1" applyFont="1" applyFill="1" applyBorder="1" applyAlignment="1">
      <alignment horizontal="center" vertical="center"/>
    </xf>
    <xf numFmtId="2" fontId="20" fillId="6" borderId="80" xfId="0" applyNumberFormat="1" applyFont="1" applyFill="1" applyBorder="1" applyAlignment="1">
      <alignment horizontal="center" vertical="center" shrinkToFit="1"/>
    </xf>
    <xf numFmtId="165" fontId="20" fillId="6" borderId="39" xfId="0" applyNumberFormat="1" applyFont="1" applyFill="1" applyBorder="1" applyAlignment="1">
      <alignment horizontal="center" vertical="center" shrinkToFit="1"/>
    </xf>
    <xf numFmtId="2" fontId="20" fillId="10" borderId="39" xfId="0" applyNumberFormat="1" applyFont="1" applyFill="1" applyBorder="1" applyAlignment="1">
      <alignment horizontal="center" vertical="center"/>
    </xf>
    <xf numFmtId="165" fontId="20" fillId="6" borderId="31" xfId="0" applyNumberFormat="1" applyFont="1" applyFill="1" applyBorder="1" applyAlignment="1">
      <alignment horizontal="center" shrinkToFit="1"/>
    </xf>
    <xf numFmtId="2" fontId="20" fillId="10" borderId="59" xfId="0" applyNumberFormat="1" applyFont="1" applyFill="1" applyBorder="1" applyAlignment="1">
      <alignment horizontal="center" vertical="center"/>
    </xf>
    <xf numFmtId="165" fontId="20" fillId="6" borderId="59" xfId="0" applyNumberFormat="1" applyFont="1" applyFill="1" applyBorder="1" applyAlignment="1">
      <alignment horizontal="center" shrinkToFit="1"/>
    </xf>
    <xf numFmtId="2" fontId="20" fillId="6" borderId="39" xfId="0" applyNumberFormat="1" applyFont="1" applyFill="1" applyBorder="1" applyAlignment="1">
      <alignment horizontal="center" vertical="center" shrinkToFit="1"/>
    </xf>
    <xf numFmtId="2" fontId="20" fillId="10" borderId="45" xfId="0" applyNumberFormat="1" applyFont="1" applyFill="1" applyBorder="1" applyAlignment="1">
      <alignment horizontal="center" vertical="center"/>
    </xf>
    <xf numFmtId="165" fontId="20" fillId="6" borderId="59" xfId="0" applyNumberFormat="1" applyFont="1" applyFill="1" applyBorder="1" applyAlignment="1">
      <alignment horizontal="center" vertical="center" shrinkToFit="1"/>
    </xf>
    <xf numFmtId="2" fontId="20" fillId="10" borderId="59" xfId="0" applyNumberFormat="1" applyFont="1" applyFill="1" applyBorder="1" applyAlignment="1">
      <alignment horizontal="center" vertical="center" shrinkToFit="1"/>
    </xf>
    <xf numFmtId="0" fontId="20" fillId="0" borderId="39" xfId="0" applyFont="1" applyFill="1" applyBorder="1" applyAlignment="1">
      <alignment horizontal="center" vertical="center" shrinkToFit="1"/>
    </xf>
    <xf numFmtId="2" fontId="20" fillId="0" borderId="45" xfId="0" applyNumberFormat="1" applyFont="1" applyFill="1" applyBorder="1" applyAlignment="1">
      <alignment horizontal="center" vertical="center"/>
    </xf>
    <xf numFmtId="165" fontId="20" fillId="6" borderId="57" xfId="0" applyNumberFormat="1" applyFont="1" applyFill="1" applyBorder="1" applyAlignment="1">
      <alignment horizontal="center" vertical="center" shrinkToFit="1"/>
    </xf>
    <xf numFmtId="2" fontId="20" fillId="12" borderId="31" xfId="0" applyNumberFormat="1" applyFont="1" applyFill="1" applyBorder="1" applyAlignment="1">
      <alignment horizontal="center" vertical="center" shrinkToFit="1"/>
    </xf>
    <xf numFmtId="2" fontId="20" fillId="12" borderId="33" xfId="0" applyNumberFormat="1" applyFont="1" applyFill="1" applyBorder="1" applyAlignment="1">
      <alignment horizontal="center" vertical="center" shrinkToFit="1"/>
    </xf>
    <xf numFmtId="2" fontId="20" fillId="12" borderId="49" xfId="0" applyNumberFormat="1" applyFont="1" applyFill="1" applyBorder="1" applyAlignment="1">
      <alignment horizontal="center" vertical="center" shrinkToFit="1"/>
    </xf>
    <xf numFmtId="2" fontId="20" fillId="12" borderId="80" xfId="0" applyNumberFormat="1" applyFont="1" applyFill="1" applyBorder="1" applyAlignment="1">
      <alignment horizontal="center" vertical="center" shrinkToFit="1"/>
    </xf>
    <xf numFmtId="165" fontId="20" fillId="6" borderId="33" xfId="0" applyNumberFormat="1" applyFont="1" applyFill="1" applyBorder="1" applyAlignment="1">
      <alignment horizontal="center" vertical="center" shrinkToFit="1"/>
    </xf>
    <xf numFmtId="2" fontId="20" fillId="12" borderId="39" xfId="0" applyNumberFormat="1" applyFont="1" applyFill="1" applyBorder="1" applyAlignment="1">
      <alignment horizontal="center" vertical="center" shrinkToFit="1"/>
    </xf>
    <xf numFmtId="2" fontId="20" fillId="12" borderId="49" xfId="0" applyNumberFormat="1" applyFont="1" applyFill="1" applyBorder="1" applyAlignment="1">
      <alignment horizontal="center" vertical="center"/>
    </xf>
    <xf numFmtId="2" fontId="20" fillId="12" borderId="80" xfId="0" applyNumberFormat="1" applyFont="1" applyFill="1" applyBorder="1" applyAlignment="1">
      <alignment horizontal="center" vertical="center"/>
    </xf>
    <xf numFmtId="165" fontId="20" fillId="0" borderId="39" xfId="0" applyNumberFormat="1" applyFont="1" applyFill="1" applyBorder="1" applyAlignment="1">
      <alignment horizontal="center" vertical="center" shrinkToFit="1"/>
    </xf>
    <xf numFmtId="2" fontId="20" fillId="12" borderId="45" xfId="0" applyNumberFormat="1" applyFont="1" applyFill="1" applyBorder="1" applyAlignment="1">
      <alignment horizontal="center" vertical="center"/>
    </xf>
    <xf numFmtId="2" fontId="20" fillId="12" borderId="7" xfId="0" applyNumberFormat="1" applyFont="1" applyFill="1" applyBorder="1" applyAlignment="1">
      <alignment horizontal="center" vertical="center" shrinkToFit="1"/>
    </xf>
    <xf numFmtId="165" fontId="20" fillId="5" borderId="59" xfId="0" applyNumberFormat="1" applyFont="1" applyFill="1" applyBorder="1" applyAlignment="1">
      <alignment horizontal="center" vertical="center" shrinkToFit="1"/>
    </xf>
    <xf numFmtId="165" fontId="20" fillId="5" borderId="80" xfId="0" applyNumberFormat="1" applyFont="1" applyFill="1" applyBorder="1" applyAlignment="1">
      <alignment horizontal="center" vertical="center" shrinkToFit="1"/>
    </xf>
    <xf numFmtId="2" fontId="20" fillId="12" borderId="45" xfId="0" applyNumberFormat="1" applyFont="1" applyFill="1" applyBorder="1" applyAlignment="1">
      <alignment horizontal="center" vertical="center" shrinkToFit="1"/>
    </xf>
    <xf numFmtId="0" fontId="20" fillId="0" borderId="71" xfId="0" applyFont="1" applyFill="1" applyBorder="1" applyAlignment="1">
      <alignment horizontal="center" vertical="center" shrinkToFit="1"/>
    </xf>
    <xf numFmtId="2" fontId="20" fillId="12" borderId="11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 shrinkToFit="1"/>
    </xf>
    <xf numFmtId="2" fontId="20" fillId="12" borderId="31" xfId="0" applyNumberFormat="1" applyFont="1" applyFill="1" applyBorder="1" applyAlignment="1">
      <alignment horizontal="center" vertical="center"/>
    </xf>
    <xf numFmtId="2" fontId="36" fillId="12" borderId="59" xfId="0" applyNumberFormat="1" applyFont="1" applyFill="1" applyBorder="1" applyAlignment="1">
      <alignment horizontal="center" vertical="center" shrinkToFit="1"/>
    </xf>
    <xf numFmtId="2" fontId="20" fillId="12" borderId="33" xfId="0" applyNumberFormat="1" applyFont="1" applyFill="1" applyBorder="1" applyAlignment="1">
      <alignment horizontal="center" vertical="center"/>
    </xf>
    <xf numFmtId="0" fontId="4" fillId="5" borderId="60" xfId="0" applyFont="1" applyFill="1" applyBorder="1" applyAlignment="1">
      <alignment horizontal="center" vertical="center" shrinkToFit="1"/>
    </xf>
    <xf numFmtId="165" fontId="4" fillId="5" borderId="40" xfId="0" applyNumberFormat="1" applyFont="1" applyFill="1" applyBorder="1" applyAlignment="1">
      <alignment horizontal="center" vertical="center" shrinkToFit="1"/>
    </xf>
    <xf numFmtId="165" fontId="20" fillId="5" borderId="39" xfId="0" applyNumberFormat="1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 wrapText="1"/>
    </xf>
    <xf numFmtId="0" fontId="20" fillId="5" borderId="47" xfId="0" applyFont="1" applyFill="1" applyBorder="1" applyAlignment="1">
      <alignment horizontal="center" vertical="center" shrinkToFit="1"/>
    </xf>
    <xf numFmtId="0" fontId="20" fillId="5" borderId="48" xfId="0" applyFont="1" applyFill="1" applyBorder="1" applyAlignment="1">
      <alignment horizontal="center" vertical="center" shrinkToFit="1"/>
    </xf>
    <xf numFmtId="0" fontId="20" fillId="5" borderId="64" xfId="0" applyFont="1" applyFill="1" applyBorder="1" applyAlignment="1">
      <alignment horizontal="center" vertical="center" shrinkToFit="1"/>
    </xf>
    <xf numFmtId="2" fontId="20" fillId="12" borderId="39" xfId="0" applyNumberFormat="1" applyFont="1" applyFill="1" applyBorder="1" applyAlignment="1">
      <alignment horizontal="center" vertical="center"/>
    </xf>
    <xf numFmtId="2" fontId="18" fillId="12" borderId="59" xfId="0" applyNumberFormat="1" applyFont="1" applyFill="1" applyBorder="1" applyAlignment="1">
      <alignment horizontal="center" vertical="center" shrinkToFit="1"/>
    </xf>
    <xf numFmtId="0" fontId="4" fillId="12" borderId="55" xfId="0" applyFont="1" applyFill="1" applyBorder="1" applyAlignment="1">
      <alignment horizontal="center" vertical="center"/>
    </xf>
    <xf numFmtId="0" fontId="4" fillId="12" borderId="74" xfId="0" applyFont="1" applyFill="1" applyBorder="1" applyAlignment="1">
      <alignment horizontal="center" vertical="center"/>
    </xf>
    <xf numFmtId="2" fontId="36" fillId="12" borderId="57" xfId="0" applyNumberFormat="1" applyFont="1" applyFill="1" applyBorder="1" applyAlignment="1">
      <alignment horizontal="center" vertical="center" shrinkToFit="1"/>
    </xf>
    <xf numFmtId="2" fontId="36" fillId="12" borderId="33" xfId="0" applyNumberFormat="1" applyFont="1" applyFill="1" applyBorder="1" applyAlignment="1">
      <alignment horizontal="center" vertical="center" shrinkToFit="1"/>
    </xf>
    <xf numFmtId="2" fontId="20" fillId="12" borderId="61" xfId="0" applyNumberFormat="1" applyFont="1" applyFill="1" applyBorder="1" applyAlignment="1">
      <alignment horizontal="center" vertical="center" shrinkToFit="1"/>
    </xf>
    <xf numFmtId="165" fontId="20" fillId="5" borderId="31" xfId="0" applyNumberFormat="1" applyFont="1" applyFill="1" applyBorder="1" applyAlignment="1">
      <alignment horizontal="center" vertical="center" shrinkToFit="1"/>
    </xf>
    <xf numFmtId="2" fontId="20" fillId="11" borderId="31" xfId="0" applyNumberFormat="1" applyFont="1" applyFill="1" applyBorder="1" applyAlignment="1">
      <alignment horizontal="center" vertical="center" shrinkToFit="1"/>
    </xf>
    <xf numFmtId="165" fontId="20" fillId="5" borderId="49" xfId="0" applyNumberFormat="1" applyFont="1" applyFill="1" applyBorder="1" applyAlignment="1">
      <alignment horizontal="center" vertical="center" shrinkToFit="1"/>
    </xf>
    <xf numFmtId="2" fontId="20" fillId="11" borderId="45" xfId="0" applyNumberFormat="1" applyFont="1" applyFill="1" applyBorder="1" applyAlignment="1">
      <alignment horizontal="center" vertical="center" shrinkToFit="1"/>
    </xf>
    <xf numFmtId="165" fontId="20" fillId="13" borderId="33" xfId="0" applyNumberFormat="1" applyFont="1" applyFill="1" applyBorder="1" applyAlignment="1">
      <alignment horizontal="center" vertical="center" shrinkToFit="1"/>
    </xf>
    <xf numFmtId="2" fontId="20" fillId="11" borderId="59" xfId="0" applyNumberFormat="1" applyFont="1" applyFill="1" applyBorder="1" applyAlignment="1">
      <alignment horizontal="center" vertical="center" shrinkToFit="1"/>
    </xf>
    <xf numFmtId="2" fontId="20" fillId="11" borderId="7" xfId="0" applyNumberFormat="1" applyFont="1" applyFill="1" applyBorder="1" applyAlignment="1">
      <alignment horizontal="center" vertical="center" shrinkToFit="1"/>
    </xf>
    <xf numFmtId="165" fontId="20" fillId="13" borderId="49" xfId="0" applyNumberFormat="1" applyFont="1" applyFill="1" applyBorder="1" applyAlignment="1">
      <alignment horizontal="center" vertical="center" shrinkToFit="1"/>
    </xf>
    <xf numFmtId="2" fontId="20" fillId="11" borderId="39" xfId="0" applyNumberFormat="1" applyFont="1" applyFill="1" applyBorder="1" applyAlignment="1">
      <alignment horizontal="center" vertical="center"/>
    </xf>
    <xf numFmtId="165" fontId="20" fillId="13" borderId="31" xfId="0" applyNumberFormat="1" applyFont="1" applyFill="1" applyBorder="1" applyAlignment="1">
      <alignment horizontal="center" vertical="center" shrinkToFit="1"/>
    </xf>
    <xf numFmtId="2" fontId="20" fillId="11" borderId="57" xfId="0" applyNumberFormat="1" applyFont="1" applyFill="1" applyBorder="1" applyAlignment="1">
      <alignment horizontal="center" vertical="center" shrinkToFit="1"/>
    </xf>
    <xf numFmtId="165" fontId="20" fillId="13" borderId="45" xfId="0" applyNumberFormat="1" applyFont="1" applyFill="1" applyBorder="1" applyAlignment="1">
      <alignment horizontal="center" vertical="center" shrinkToFit="1"/>
    </xf>
    <xf numFmtId="2" fontId="20" fillId="11" borderId="33" xfId="0" applyNumberFormat="1" applyFont="1" applyFill="1" applyBorder="1" applyAlignment="1">
      <alignment horizontal="center" vertical="center" shrinkToFit="1"/>
    </xf>
    <xf numFmtId="2" fontId="20" fillId="13" borderId="33" xfId="0" applyNumberFormat="1" applyFont="1" applyFill="1" applyBorder="1" applyAlignment="1">
      <alignment horizontal="center" vertical="center" shrinkToFit="1"/>
    </xf>
    <xf numFmtId="2" fontId="20" fillId="11" borderId="39" xfId="0" applyNumberFormat="1" applyFont="1" applyFill="1" applyBorder="1" applyAlignment="1">
      <alignment horizontal="center" vertical="center" shrinkToFit="1"/>
    </xf>
    <xf numFmtId="2" fontId="36" fillId="11" borderId="49" xfId="0" applyNumberFormat="1" applyFont="1" applyFill="1" applyBorder="1" applyAlignment="1">
      <alignment horizontal="center" vertical="center" shrinkToFit="1"/>
    </xf>
    <xf numFmtId="2" fontId="36" fillId="11" borderId="45" xfId="0" applyNumberFormat="1" applyFont="1" applyFill="1" applyBorder="1" applyAlignment="1">
      <alignment horizontal="center" vertical="center" shrinkToFit="1"/>
    </xf>
    <xf numFmtId="2" fontId="7" fillId="8" borderId="7" xfId="0" applyNumberFormat="1" applyFont="1" applyFill="1" applyBorder="1" applyAlignment="1">
      <alignment horizontal="center" vertical="center"/>
    </xf>
    <xf numFmtId="165" fontId="20" fillId="0" borderId="31" xfId="0" applyNumberFormat="1" applyFont="1" applyFill="1" applyBorder="1" applyAlignment="1">
      <alignment horizontal="center" vertical="center" shrinkToFit="1"/>
    </xf>
    <xf numFmtId="165" fontId="20" fillId="0" borderId="59" xfId="0" applyNumberFormat="1" applyFont="1" applyFill="1" applyBorder="1" applyAlignment="1">
      <alignment horizontal="center" vertical="center" shrinkToFit="1"/>
    </xf>
    <xf numFmtId="165" fontId="20" fillId="0" borderId="57" xfId="0" applyNumberFormat="1" applyFont="1" applyFill="1" applyBorder="1" applyAlignment="1">
      <alignment horizontal="center" vertical="center" shrinkToFit="1"/>
    </xf>
    <xf numFmtId="165" fontId="20" fillId="0" borderId="49" xfId="0" applyNumberFormat="1" applyFont="1" applyFill="1" applyBorder="1" applyAlignment="1">
      <alignment horizontal="center" vertical="center" shrinkToFit="1"/>
    </xf>
    <xf numFmtId="2" fontId="20" fillId="0" borderId="49" xfId="0" applyNumberFormat="1" applyFont="1" applyFill="1" applyBorder="1" applyAlignment="1">
      <alignment horizontal="center" vertical="center" shrinkToFit="1"/>
    </xf>
    <xf numFmtId="165" fontId="20" fillId="0" borderId="45" xfId="0" applyNumberFormat="1" applyFont="1" applyFill="1" applyBorder="1" applyAlignment="1">
      <alignment horizontal="center" vertical="center" shrinkToFit="1"/>
    </xf>
    <xf numFmtId="2" fontId="20" fillId="0" borderId="31" xfId="0" applyNumberFormat="1" applyFont="1" applyFill="1" applyBorder="1" applyAlignment="1">
      <alignment horizontal="center" vertical="center"/>
    </xf>
    <xf numFmtId="2" fontId="20" fillId="0" borderId="80" xfId="0" applyNumberFormat="1" applyFont="1" applyFill="1" applyBorder="1" applyAlignment="1">
      <alignment horizontal="center" vertical="center"/>
    </xf>
    <xf numFmtId="165" fontId="20" fillId="0" borderId="7" xfId="0" applyNumberFormat="1" applyFont="1" applyFill="1" applyBorder="1" applyAlignment="1">
      <alignment horizontal="center" vertical="center" shrinkToFit="1"/>
    </xf>
    <xf numFmtId="2" fontId="20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20" fillId="0" borderId="33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0" fontId="25" fillId="0" borderId="0" xfId="0" applyFont="1" applyFill="1" applyAlignment="1">
      <alignment vertical="center"/>
    </xf>
    <xf numFmtId="2" fontId="38" fillId="0" borderId="0" xfId="0" applyNumberFormat="1" applyFont="1" applyFill="1" applyBorder="1" applyAlignment="1">
      <alignment horizontal="center" vertical="center"/>
    </xf>
    <xf numFmtId="0" fontId="39" fillId="3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/>
    </xf>
    <xf numFmtId="0" fontId="40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2" fontId="9" fillId="3" borderId="23" xfId="0" applyNumberFormat="1" applyFont="1" applyFill="1" applyBorder="1" applyAlignment="1">
      <alignment horizontal="center" vertical="center" wrapText="1"/>
    </xf>
    <xf numFmtId="2" fontId="9" fillId="3" borderId="20" xfId="0" applyNumberFormat="1" applyFont="1" applyFill="1" applyBorder="1" applyAlignment="1">
      <alignment horizontal="center" vertical="center" wrapText="1"/>
    </xf>
    <xf numFmtId="2" fontId="9" fillId="3" borderId="12" xfId="0" applyNumberFormat="1" applyFont="1" applyFill="1" applyBorder="1" applyAlignment="1">
      <alignment horizontal="center" vertic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9" fillId="5" borderId="20" xfId="0" applyNumberFormat="1" applyFont="1" applyFill="1" applyBorder="1" applyAlignment="1">
      <alignment horizontal="center" vertical="center" wrapText="1"/>
    </xf>
    <xf numFmtId="2" fontId="9" fillId="5" borderId="2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58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9" fillId="0" borderId="16" xfId="0" applyNumberFormat="1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26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left"/>
    </xf>
    <xf numFmtId="0" fontId="4" fillId="0" borderId="6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6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left" vertical="top" wrapText="1"/>
    </xf>
    <xf numFmtId="0" fontId="8" fillId="0" borderId="38" xfId="0" applyFont="1" applyFill="1" applyBorder="1" applyAlignment="1">
      <alignment horizontal="left" vertical="top" wrapText="1"/>
    </xf>
    <xf numFmtId="0" fontId="8" fillId="0" borderId="69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justify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24" xfId="0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/>
    </xf>
    <xf numFmtId="164" fontId="12" fillId="0" borderId="27" xfId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0" fillId="0" borderId="0" xfId="0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2" fillId="0" borderId="27" xfId="0" applyNumberFormat="1" applyFont="1" applyFill="1" applyBorder="1" applyAlignment="1">
      <alignment horizontal="center" vertical="center" wrapText="1"/>
    </xf>
    <xf numFmtId="2" fontId="12" fillId="0" borderId="19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9" xfId="0" applyNumberFormat="1" applyFont="1" applyFill="1" applyBorder="1" applyAlignment="1">
      <alignment horizontal="center" vertical="center"/>
    </xf>
    <xf numFmtId="2" fontId="12" fillId="0" borderId="27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 wrapText="1"/>
    </xf>
    <xf numFmtId="2" fontId="9" fillId="0" borderId="58" xfId="0" applyNumberFormat="1" applyFont="1" applyFill="1" applyBorder="1" applyAlignment="1">
      <alignment horizontal="center" vertical="center"/>
    </xf>
    <xf numFmtId="2" fontId="0" fillId="0" borderId="18" xfId="0" applyNumberFormat="1" applyFont="1" applyFill="1" applyBorder="1" applyAlignment="1">
      <alignment horizontal="center" vertical="center"/>
    </xf>
    <xf numFmtId="2" fontId="0" fillId="0" borderId="17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17" xfId="0" applyNumberFormat="1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165" fontId="4" fillId="0" borderId="44" xfId="0" applyNumberFormat="1" applyFont="1" applyFill="1" applyBorder="1" applyAlignment="1">
      <alignment horizontal="center" vertical="center"/>
    </xf>
    <xf numFmtId="0" fontId="14" fillId="0" borderId="56" xfId="0" applyFont="1" applyFill="1" applyBorder="1" applyAlignment="1">
      <alignment horizontal="center" vertical="center" wrapText="1"/>
    </xf>
    <xf numFmtId="0" fontId="14" fillId="0" borderId="62" xfId="0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165" fontId="14" fillId="0" borderId="63" xfId="0" applyNumberFormat="1" applyFont="1" applyFill="1" applyBorder="1" applyAlignment="1">
      <alignment horizontal="center" vertical="center" wrapText="1"/>
    </xf>
    <xf numFmtId="165" fontId="14" fillId="0" borderId="61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4" fillId="0" borderId="74" xfId="0" applyFont="1" applyFill="1" applyBorder="1" applyAlignment="1">
      <alignment horizontal="center" vertical="center" wrapText="1"/>
    </xf>
    <xf numFmtId="0" fontId="14" fillId="0" borderId="63" xfId="0" applyFont="1" applyFill="1" applyBorder="1" applyAlignment="1">
      <alignment horizontal="center" vertical="center" wrapText="1"/>
    </xf>
    <xf numFmtId="0" fontId="14" fillId="0" borderId="61" xfId="0" applyFont="1" applyFill="1" applyBorder="1" applyAlignment="1">
      <alignment horizontal="center" vertical="center" wrapText="1"/>
    </xf>
    <xf numFmtId="0" fontId="14" fillId="4" borderId="62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4" fillId="4" borderId="63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165" fontId="14" fillId="0" borderId="74" xfId="0" applyNumberFormat="1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horizontal="center" vertical="center" wrapText="1"/>
    </xf>
    <xf numFmtId="0" fontId="14" fillId="0" borderId="53" xfId="0" applyFont="1" applyFill="1" applyBorder="1" applyAlignment="1">
      <alignment horizontal="center" vertical="center" wrapText="1"/>
    </xf>
    <xf numFmtId="0" fontId="14" fillId="0" borderId="54" xfId="0" applyFont="1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3" borderId="4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0" xfId="0" applyAlignment="1"/>
    <xf numFmtId="0" fontId="14" fillId="4" borderId="55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wrapText="1"/>
    </xf>
    <xf numFmtId="0" fontId="0" fillId="0" borderId="47" xfId="0" applyBorder="1" applyAlignment="1">
      <alignment horizontal="center" wrapText="1"/>
    </xf>
    <xf numFmtId="0" fontId="14" fillId="4" borderId="53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9" fillId="0" borderId="44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4" fillId="4" borderId="56" xfId="0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/>
    </xf>
    <xf numFmtId="0" fontId="0" fillId="0" borderId="48" xfId="0" applyBorder="1" applyAlignment="1">
      <alignment horizontal="center"/>
    </xf>
    <xf numFmtId="0" fontId="12" fillId="3" borderId="55" xfId="0" applyFont="1" applyFill="1" applyBorder="1" applyAlignment="1">
      <alignment horizontal="center" vertical="center" wrapText="1"/>
    </xf>
    <xf numFmtId="0" fontId="12" fillId="3" borderId="53" xfId="0" applyFont="1" applyFill="1" applyBorder="1" applyAlignment="1">
      <alignment horizontal="center" vertical="center" wrapText="1"/>
    </xf>
    <xf numFmtId="0" fontId="12" fillId="3" borderId="54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/>
    </xf>
    <xf numFmtId="0" fontId="12" fillId="3" borderId="75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60" xfId="0" applyBorder="1" applyAlignment="1">
      <alignment horizontal="center" vertical="center" wrapText="1"/>
    </xf>
    <xf numFmtId="0" fontId="14" fillId="0" borderId="76" xfId="0" applyFont="1" applyFill="1" applyBorder="1" applyAlignment="1">
      <alignment horizontal="center" vertical="center" wrapText="1"/>
    </xf>
    <xf numFmtId="0" fontId="14" fillId="0" borderId="68" xfId="0" applyFont="1" applyFill="1" applyBorder="1" applyAlignment="1">
      <alignment horizontal="center" vertical="center" wrapText="1"/>
    </xf>
    <xf numFmtId="0" fontId="14" fillId="0" borderId="7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12" fillId="3" borderId="79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12" fillId="0" borderId="5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/>
    </xf>
    <xf numFmtId="0" fontId="12" fillId="0" borderId="75" xfId="0" applyFont="1" applyFill="1" applyBorder="1" applyAlignment="1">
      <alignment horizontal="center"/>
    </xf>
    <xf numFmtId="0" fontId="12" fillId="0" borderId="7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9" fillId="0" borderId="44" xfId="0" applyFont="1" applyFill="1" applyBorder="1" applyAlignment="1">
      <alignment horizontal="center" vertical="center" shrinkToFit="1"/>
    </xf>
    <xf numFmtId="0" fontId="9" fillId="0" borderId="20" xfId="0" applyFont="1" applyFill="1" applyBorder="1" applyAlignment="1">
      <alignment horizontal="center" vertical="center" shrinkToFit="1"/>
    </xf>
    <xf numFmtId="0" fontId="9" fillId="0" borderId="25" xfId="0" applyFont="1" applyFill="1" applyBorder="1" applyAlignment="1">
      <alignment horizontal="center" vertical="center" shrinkToFit="1"/>
    </xf>
    <xf numFmtId="0" fontId="4" fillId="0" borderId="44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2" fontId="9" fillId="0" borderId="41" xfId="0" applyNumberFormat="1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37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9" xfId="0" applyFont="1" applyFill="1" applyBorder="1" applyAlignment="1">
      <alignment horizontal="center" vertical="center"/>
    </xf>
    <xf numFmtId="0" fontId="0" fillId="0" borderId="27" xfId="0" applyBorder="1" applyAlignment="1"/>
    <xf numFmtId="2" fontId="9" fillId="0" borderId="44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3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2" fontId="16" fillId="2" borderId="0" xfId="0" applyNumberFormat="1" applyFont="1" applyFill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 shrinkToFit="1"/>
    </xf>
    <xf numFmtId="0" fontId="9" fillId="0" borderId="20" xfId="0" applyFont="1" applyFill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center" vertical="center" wrapText="1" shrinkToFi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70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6">
    <cellStyle name="Гиперссылка" xfId="4" builtinId="8"/>
    <cellStyle name="Денежный" xfId="1" builtinId="4"/>
    <cellStyle name="Обычный" xfId="0" builtinId="0"/>
    <cellStyle name="Обычный 2" xfId="3"/>
    <cellStyle name="Обычный 3" xfId="2"/>
    <cellStyle name="Обычный 3 144" xfId="5"/>
  </cellStyles>
  <dxfs count="0"/>
  <tableStyles count="0" defaultTableStyle="TableStyleMedium9" defaultPivotStyle="PivotStyleLight16"/>
  <colors>
    <mruColors>
      <color rgb="FFBDEEFF"/>
      <color rgb="FFFFFFCC"/>
      <color rgb="FFFF75FF"/>
      <color rgb="FFCCECFF"/>
      <color rgb="FFBDFFDE"/>
      <color rgb="FFFFDDFF"/>
      <color rgb="FFC5E2FF"/>
      <color rgb="FFA5DFBC"/>
      <color rgb="FF76E4BF"/>
      <color rgb="FFD0FC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120" zoomScaleNormal="100" zoomScaleSheetLayoutView="120" workbookViewId="0">
      <selection activeCell="B10" sqref="B10:G13"/>
    </sheetView>
  </sheetViews>
  <sheetFormatPr defaultRowHeight="12.75" x14ac:dyDescent="0.2"/>
  <cols>
    <col min="2" max="2" width="17.85546875" customWidth="1"/>
    <col min="3" max="3" width="19.42578125" customWidth="1"/>
    <col min="4" max="4" width="17.42578125" customWidth="1"/>
    <col min="5" max="5" width="18.28515625" customWidth="1"/>
    <col min="6" max="6" width="18.5703125" customWidth="1"/>
    <col min="7" max="7" width="17.7109375" customWidth="1"/>
  </cols>
  <sheetData>
    <row r="1" spans="1:7" ht="15" x14ac:dyDescent="0.25">
      <c r="A1" s="201"/>
      <c r="B1" s="201"/>
      <c r="C1" s="201"/>
      <c r="D1" s="201"/>
      <c r="E1" s="201"/>
      <c r="F1" s="545" t="s">
        <v>514</v>
      </c>
      <c r="G1" s="544"/>
    </row>
    <row r="2" spans="1:7" ht="15" x14ac:dyDescent="0.25">
      <c r="A2" s="201"/>
      <c r="B2" s="201"/>
      <c r="C2" s="201"/>
      <c r="D2" s="201"/>
      <c r="E2" s="201"/>
      <c r="F2" s="545" t="s">
        <v>502</v>
      </c>
      <c r="G2" s="544"/>
    </row>
    <row r="3" spans="1:7" ht="15" x14ac:dyDescent="0.25">
      <c r="A3" s="201"/>
      <c r="B3" s="201"/>
      <c r="C3" s="201"/>
      <c r="D3" s="201"/>
      <c r="E3" s="201"/>
      <c r="F3" s="545" t="s">
        <v>503</v>
      </c>
      <c r="G3" s="544"/>
    </row>
    <row r="4" spans="1:7" ht="15" x14ac:dyDescent="0.25">
      <c r="A4" s="201"/>
      <c r="B4" s="201"/>
      <c r="C4" s="201"/>
      <c r="D4" s="201"/>
      <c r="E4" s="201"/>
      <c r="F4" s="545" t="s">
        <v>504</v>
      </c>
      <c r="G4" s="546"/>
    </row>
    <row r="5" spans="1:7" ht="15" x14ac:dyDescent="0.25">
      <c r="A5" s="201"/>
      <c r="B5" s="201"/>
      <c r="C5" s="201"/>
      <c r="D5" s="201"/>
      <c r="E5" s="201"/>
      <c r="F5" s="545" t="s">
        <v>505</v>
      </c>
      <c r="G5" s="546"/>
    </row>
    <row r="6" spans="1:7" ht="15" x14ac:dyDescent="0.25">
      <c r="A6" s="201"/>
      <c r="B6" s="201"/>
      <c r="C6" s="201"/>
      <c r="D6" s="201"/>
      <c r="E6" s="201"/>
      <c r="F6" s="545" t="s">
        <v>506</v>
      </c>
      <c r="G6" s="546"/>
    </row>
    <row r="7" spans="1:7" s="365" customFormat="1" ht="15" x14ac:dyDescent="0.25">
      <c r="A7" s="201"/>
      <c r="B7" s="201"/>
      <c r="C7" s="201"/>
      <c r="D7" s="201"/>
      <c r="E7" s="201"/>
      <c r="F7" s="545"/>
      <c r="G7" s="547" t="s">
        <v>498</v>
      </c>
    </row>
    <row r="8" spans="1:7" s="365" customFormat="1" ht="15" x14ac:dyDescent="0.25">
      <c r="A8" s="201"/>
      <c r="B8" s="201"/>
      <c r="C8" s="201"/>
      <c r="D8" s="201"/>
      <c r="E8" s="201"/>
      <c r="F8" s="545"/>
      <c r="G8" s="547" t="s">
        <v>499</v>
      </c>
    </row>
    <row r="9" spans="1:7" ht="15" x14ac:dyDescent="0.25">
      <c r="A9" s="201"/>
      <c r="B9" s="201"/>
      <c r="C9" s="201"/>
      <c r="D9" s="201"/>
      <c r="E9" s="201"/>
      <c r="F9" s="201"/>
      <c r="G9" s="548"/>
    </row>
    <row r="10" spans="1:7" ht="12.75" customHeight="1" x14ac:dyDescent="0.2">
      <c r="A10" s="201"/>
      <c r="B10" s="736" t="s">
        <v>539</v>
      </c>
      <c r="C10" s="737"/>
      <c r="D10" s="737"/>
      <c r="E10" s="737"/>
      <c r="F10" s="737"/>
      <c r="G10" s="738"/>
    </row>
    <row r="11" spans="1:7" ht="12.75" customHeight="1" x14ac:dyDescent="0.2">
      <c r="A11" s="201"/>
      <c r="B11" s="739"/>
      <c r="C11" s="740"/>
      <c r="D11" s="740"/>
      <c r="E11" s="740"/>
      <c r="F11" s="740"/>
      <c r="G11" s="741"/>
    </row>
    <row r="12" spans="1:7" ht="12.75" customHeight="1" x14ac:dyDescent="0.2">
      <c r="A12" s="201"/>
      <c r="B12" s="739"/>
      <c r="C12" s="740"/>
      <c r="D12" s="740"/>
      <c r="E12" s="740"/>
      <c r="F12" s="740"/>
      <c r="G12" s="741"/>
    </row>
    <row r="13" spans="1:7" ht="12.75" customHeight="1" x14ac:dyDescent="0.2">
      <c r="A13" s="201"/>
      <c r="B13" s="742"/>
      <c r="C13" s="743"/>
      <c r="D13" s="743"/>
      <c r="E13" s="743"/>
      <c r="F13" s="743"/>
      <c r="G13" s="744"/>
    </row>
    <row r="14" spans="1:7" ht="15.75" x14ac:dyDescent="0.2">
      <c r="A14" s="201"/>
      <c r="B14" s="201"/>
      <c r="C14" s="201"/>
      <c r="D14" s="584"/>
      <c r="E14" s="584"/>
      <c r="F14" s="584"/>
      <c r="G14" s="201"/>
    </row>
    <row r="15" spans="1:7" x14ac:dyDescent="0.2">
      <c r="A15" s="201"/>
      <c r="B15" s="201"/>
      <c r="C15" s="201"/>
      <c r="D15" s="201"/>
      <c r="E15" s="201"/>
      <c r="F15" s="201"/>
      <c r="G15" s="201"/>
    </row>
    <row r="16" spans="1:7" hidden="1" x14ac:dyDescent="0.2">
      <c r="A16" s="201"/>
      <c r="B16" s="745" t="s">
        <v>61</v>
      </c>
      <c r="C16" s="746"/>
      <c r="D16" s="746"/>
      <c r="E16" s="746"/>
      <c r="F16" s="746"/>
      <c r="G16" s="747"/>
    </row>
    <row r="17" spans="1:7" hidden="1" x14ac:dyDescent="0.2">
      <c r="A17" s="201"/>
      <c r="B17" s="748"/>
      <c r="C17" s="749"/>
      <c r="D17" s="749"/>
      <c r="E17" s="749"/>
      <c r="F17" s="749"/>
      <c r="G17" s="750"/>
    </row>
    <row r="18" spans="1:7" hidden="1" x14ac:dyDescent="0.2">
      <c r="A18" s="201"/>
      <c r="B18" s="549"/>
      <c r="C18" s="549"/>
      <c r="D18" s="549"/>
      <c r="E18" s="549"/>
      <c r="F18" s="549"/>
      <c r="G18" s="549"/>
    </row>
    <row r="19" spans="1:7" hidden="1" x14ac:dyDescent="0.2">
      <c r="A19" s="201"/>
      <c r="B19" s="549"/>
      <c r="C19" s="549"/>
      <c r="D19" s="549"/>
      <c r="E19" s="549"/>
      <c r="F19" s="549"/>
      <c r="G19" s="549"/>
    </row>
    <row r="20" spans="1:7" x14ac:dyDescent="0.2">
      <c r="A20" s="201"/>
      <c r="B20" s="745" t="s">
        <v>62</v>
      </c>
      <c r="C20" s="746"/>
      <c r="D20" s="746"/>
      <c r="E20" s="746"/>
      <c r="F20" s="746"/>
      <c r="G20" s="747"/>
    </row>
    <row r="21" spans="1:7" x14ac:dyDescent="0.2">
      <c r="A21" s="201"/>
      <c r="B21" s="748"/>
      <c r="C21" s="749"/>
      <c r="D21" s="749"/>
      <c r="E21" s="749"/>
      <c r="F21" s="749"/>
      <c r="G21" s="750"/>
    </row>
    <row r="22" spans="1:7" x14ac:dyDescent="0.2">
      <c r="A22" s="201"/>
      <c r="B22" s="201"/>
      <c r="C22" s="201"/>
      <c r="D22" s="201"/>
      <c r="E22" s="201"/>
      <c r="F22" s="201"/>
      <c r="G22" s="201"/>
    </row>
    <row r="23" spans="1:7" x14ac:dyDescent="0.2">
      <c r="A23" s="201"/>
      <c r="B23" s="201"/>
      <c r="C23" s="201"/>
      <c r="D23" s="201"/>
      <c r="E23" s="201"/>
      <c r="F23" s="201"/>
      <c r="G23" s="201"/>
    </row>
    <row r="24" spans="1:7" x14ac:dyDescent="0.2">
      <c r="A24" s="201"/>
      <c r="B24" s="201"/>
      <c r="C24" s="201"/>
      <c r="D24" s="201"/>
      <c r="E24" s="201"/>
      <c r="F24" s="201"/>
      <c r="G24" s="201"/>
    </row>
    <row r="25" spans="1:7" ht="20.25" customHeight="1" x14ac:dyDescent="0.2">
      <c r="A25" s="201"/>
      <c r="B25" s="751" t="s">
        <v>525</v>
      </c>
      <c r="C25" s="752"/>
      <c r="D25" s="752"/>
      <c r="E25" s="752"/>
      <c r="F25" s="752"/>
      <c r="G25" s="753"/>
    </row>
    <row r="26" spans="1:7" ht="15" x14ac:dyDescent="0.25">
      <c r="A26" s="201"/>
      <c r="B26" s="754"/>
      <c r="C26" s="754"/>
      <c r="D26" s="754"/>
      <c r="E26" s="754"/>
      <c r="F26" s="754"/>
      <c r="G26" s="754"/>
    </row>
    <row r="27" spans="1:7" ht="15" x14ac:dyDescent="0.25">
      <c r="A27" s="201"/>
      <c r="B27" s="735" t="s">
        <v>63</v>
      </c>
      <c r="C27" s="735"/>
      <c r="D27" s="735"/>
      <c r="E27" s="735"/>
      <c r="F27" s="735"/>
      <c r="G27" s="735"/>
    </row>
  </sheetData>
  <mergeCells count="6">
    <mergeCell ref="B27:G27"/>
    <mergeCell ref="B10:G13"/>
    <mergeCell ref="B16:G17"/>
    <mergeCell ref="B20:G21"/>
    <mergeCell ref="B25:G25"/>
    <mergeCell ref="B26:G2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30"/>
  <sheetViews>
    <sheetView tabSelected="1" view="pageBreakPreview" zoomScaleSheetLayoutView="100" workbookViewId="0">
      <selection activeCell="A29" sqref="A29:C30"/>
    </sheetView>
  </sheetViews>
  <sheetFormatPr defaultRowHeight="12.75" x14ac:dyDescent="0.2"/>
  <cols>
    <col min="1" max="1" width="48.28515625" customWidth="1"/>
    <col min="2" max="2" width="14.140625" customWidth="1"/>
    <col min="3" max="3" width="27" customWidth="1"/>
  </cols>
  <sheetData>
    <row r="1" spans="1:165" ht="12.75" customHeight="1" x14ac:dyDescent="0.25">
      <c r="B1" s="331"/>
      <c r="C1" s="332"/>
    </row>
    <row r="2" spans="1:165" ht="18" customHeight="1" x14ac:dyDescent="0.3">
      <c r="A2" s="552"/>
      <c r="B2" s="18"/>
      <c r="C2" s="189"/>
      <c r="D2" s="756"/>
      <c r="E2" s="756"/>
      <c r="F2" s="756"/>
    </row>
    <row r="3" spans="1:165" ht="16.5" customHeight="1" x14ac:dyDescent="0.25">
      <c r="A3" s="16"/>
      <c r="B3" s="16"/>
      <c r="C3" s="18"/>
      <c r="D3" s="756"/>
      <c r="E3" s="756"/>
      <c r="F3" s="756"/>
    </row>
    <row r="4" spans="1:165" ht="12.75" customHeight="1" x14ac:dyDescent="0.2">
      <c r="A4" s="756" t="s">
        <v>524</v>
      </c>
      <c r="B4" s="756"/>
      <c r="C4" s="756"/>
      <c r="D4" s="756"/>
      <c r="E4" s="756"/>
      <c r="F4" s="756"/>
    </row>
    <row r="5" spans="1:165" ht="15.75" x14ac:dyDescent="0.25">
      <c r="A5" s="756"/>
      <c r="B5" s="756"/>
      <c r="C5" s="756"/>
      <c r="D5" s="757"/>
      <c r="E5" s="757"/>
      <c r="F5" s="757"/>
    </row>
    <row r="6" spans="1:165" s="188" customFormat="1" ht="15.75" x14ac:dyDescent="0.25">
      <c r="A6" s="756"/>
      <c r="B6" s="756"/>
      <c r="C6" s="756"/>
      <c r="E6" s="755"/>
      <c r="F6" s="755"/>
      <c r="G6" s="755"/>
      <c r="H6" s="755"/>
      <c r="I6" s="755"/>
      <c r="J6" s="755"/>
      <c r="K6" s="755"/>
      <c r="L6" s="755"/>
      <c r="M6" s="755"/>
      <c r="N6" s="755"/>
      <c r="O6" s="755"/>
      <c r="P6" s="755"/>
      <c r="Q6" s="755"/>
      <c r="R6" s="755"/>
      <c r="S6" s="755"/>
      <c r="T6" s="755"/>
      <c r="U6" s="755"/>
      <c r="V6" s="755"/>
      <c r="W6" s="755"/>
      <c r="X6" s="755"/>
      <c r="Y6" s="755"/>
      <c r="Z6" s="755"/>
      <c r="AA6" s="755"/>
      <c r="AB6" s="755"/>
      <c r="AC6" s="755"/>
      <c r="AD6" s="755"/>
      <c r="AE6" s="755"/>
      <c r="AF6" s="755"/>
      <c r="AG6" s="755"/>
      <c r="AH6" s="755"/>
      <c r="AI6" s="755"/>
      <c r="AJ6" s="755"/>
      <c r="AK6" s="755"/>
      <c r="AL6" s="755"/>
      <c r="AM6" s="755"/>
      <c r="AN6" s="755"/>
      <c r="AO6" s="755"/>
      <c r="AP6" s="755"/>
      <c r="AQ6" s="755"/>
      <c r="AR6" s="755"/>
      <c r="AS6" s="755"/>
      <c r="AT6" s="755"/>
      <c r="AU6" s="755"/>
      <c r="AV6" s="755"/>
      <c r="AW6" s="755"/>
      <c r="AX6" s="755"/>
      <c r="AY6" s="755"/>
      <c r="AZ6" s="755"/>
      <c r="BA6" s="755"/>
      <c r="BB6" s="755"/>
      <c r="BC6" s="755"/>
      <c r="BD6" s="755"/>
      <c r="BE6" s="755"/>
      <c r="BF6" s="755"/>
      <c r="BG6" s="755"/>
      <c r="BH6" s="755"/>
      <c r="BI6" s="755"/>
      <c r="BJ6" s="755"/>
      <c r="BK6" s="755"/>
      <c r="BL6" s="755"/>
      <c r="BM6" s="755"/>
      <c r="BN6" s="755"/>
      <c r="BO6" s="755"/>
      <c r="BP6" s="755"/>
      <c r="BQ6" s="755"/>
      <c r="BR6" s="755"/>
      <c r="BS6" s="755"/>
      <c r="BT6" s="755"/>
      <c r="BU6" s="755"/>
      <c r="BV6" s="755"/>
      <c r="BW6" s="755"/>
      <c r="BX6" s="755"/>
      <c r="BY6" s="755"/>
      <c r="BZ6" s="755"/>
      <c r="CA6" s="755"/>
      <c r="CB6" s="755"/>
      <c r="CC6" s="755"/>
      <c r="CD6" s="755"/>
      <c r="CE6" s="755"/>
      <c r="CF6" s="755"/>
      <c r="CG6" s="755"/>
      <c r="CH6" s="755"/>
      <c r="CI6" s="755"/>
      <c r="CJ6" s="755"/>
      <c r="CK6" s="755"/>
      <c r="CL6" s="755"/>
      <c r="CM6" s="755"/>
      <c r="CN6" s="755"/>
      <c r="CO6" s="755"/>
      <c r="CP6" s="755"/>
      <c r="CQ6" s="755"/>
      <c r="CR6" s="755"/>
      <c r="CS6" s="755"/>
      <c r="CT6" s="755"/>
      <c r="CU6" s="755"/>
      <c r="CV6" s="755"/>
      <c r="CW6" s="755"/>
      <c r="CX6" s="755"/>
      <c r="CY6" s="755"/>
      <c r="CZ6" s="755"/>
      <c r="DA6" s="755"/>
      <c r="DB6" s="755"/>
      <c r="DC6" s="755"/>
      <c r="DD6" s="755"/>
      <c r="DE6" s="755"/>
      <c r="DF6" s="755"/>
      <c r="DG6" s="755"/>
      <c r="DH6" s="755"/>
      <c r="DI6" s="755"/>
      <c r="DJ6" s="755"/>
      <c r="DK6" s="755"/>
      <c r="DL6" s="755"/>
      <c r="DM6" s="755"/>
      <c r="DN6" s="755"/>
      <c r="DO6" s="755"/>
      <c r="DP6" s="755"/>
      <c r="DQ6" s="755"/>
      <c r="DR6" s="755"/>
      <c r="DS6" s="755"/>
      <c r="DT6" s="755"/>
      <c r="DU6" s="755"/>
      <c r="DV6" s="755"/>
      <c r="DW6" s="755"/>
      <c r="DX6" s="755"/>
      <c r="DY6" s="755"/>
      <c r="DZ6" s="755"/>
      <c r="EA6" s="755"/>
      <c r="EB6" s="755"/>
      <c r="EC6" s="755"/>
      <c r="ED6" s="755"/>
      <c r="EE6" s="755"/>
      <c r="EF6" s="755"/>
      <c r="EG6" s="755"/>
      <c r="EH6" s="755"/>
      <c r="EI6" s="755"/>
      <c r="EJ6" s="755"/>
      <c r="EK6" s="755"/>
      <c r="EL6" s="755"/>
      <c r="EM6" s="755"/>
      <c r="EN6" s="755"/>
      <c r="EO6" s="755"/>
      <c r="EP6" s="755"/>
      <c r="EQ6" s="755"/>
      <c r="ER6" s="755"/>
      <c r="ES6" s="755"/>
      <c r="ET6" s="755"/>
      <c r="EU6" s="755"/>
      <c r="EV6" s="755"/>
      <c r="EW6" s="755"/>
      <c r="EX6" s="755"/>
      <c r="EY6" s="755"/>
      <c r="EZ6" s="755"/>
      <c r="FA6" s="755"/>
      <c r="FB6" s="755"/>
      <c r="FC6" s="755"/>
      <c r="FD6" s="755"/>
      <c r="FE6" s="755"/>
      <c r="FF6" s="755"/>
      <c r="FG6" s="755"/>
      <c r="FH6" s="755"/>
      <c r="FI6" s="755"/>
    </row>
    <row r="7" spans="1:165" s="316" customFormat="1" ht="33.75" customHeight="1" thickBot="1" x14ac:dyDescent="0.3">
      <c r="A7" s="758" t="s">
        <v>540</v>
      </c>
      <c r="B7" s="758"/>
      <c r="C7" s="758"/>
      <c r="D7" s="562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5"/>
      <c r="AM7" s="315"/>
      <c r="AN7" s="315"/>
      <c r="AO7" s="315"/>
      <c r="AP7" s="315"/>
      <c r="AQ7" s="315"/>
      <c r="AR7" s="315"/>
      <c r="AS7" s="315"/>
      <c r="AT7" s="315"/>
      <c r="AU7" s="315"/>
      <c r="AV7" s="315"/>
      <c r="AW7" s="315"/>
      <c r="AX7" s="315"/>
      <c r="AY7" s="315"/>
      <c r="AZ7" s="315"/>
      <c r="BA7" s="315"/>
      <c r="BB7" s="315"/>
      <c r="BC7" s="315"/>
      <c r="BD7" s="315"/>
      <c r="BE7" s="315"/>
      <c r="BF7" s="315"/>
      <c r="BG7" s="315"/>
      <c r="BH7" s="315"/>
      <c r="BI7" s="315"/>
      <c r="BJ7" s="315"/>
      <c r="BK7" s="315"/>
      <c r="BL7" s="315"/>
      <c r="BM7" s="315"/>
      <c r="BN7" s="315"/>
      <c r="BO7" s="315"/>
      <c r="BP7" s="315"/>
      <c r="BQ7" s="315"/>
      <c r="BR7" s="315"/>
      <c r="BS7" s="315"/>
      <c r="BT7" s="315"/>
      <c r="BU7" s="315"/>
      <c r="BV7" s="315"/>
      <c r="BW7" s="315"/>
      <c r="BX7" s="315"/>
      <c r="BY7" s="315"/>
      <c r="BZ7" s="315"/>
      <c r="CA7" s="315"/>
      <c r="CB7" s="315"/>
      <c r="CC7" s="315"/>
      <c r="CD7" s="315"/>
      <c r="CE7" s="315"/>
      <c r="CF7" s="315"/>
      <c r="CG7" s="315"/>
      <c r="CH7" s="315"/>
      <c r="CI7" s="315"/>
      <c r="CJ7" s="315"/>
      <c r="CK7" s="315"/>
      <c r="CL7" s="315"/>
      <c r="CM7" s="315"/>
      <c r="CN7" s="315"/>
      <c r="CO7" s="315"/>
      <c r="CP7" s="315"/>
      <c r="CQ7" s="315"/>
      <c r="CR7" s="315"/>
      <c r="CS7" s="315"/>
      <c r="CT7" s="315"/>
      <c r="CU7" s="315"/>
      <c r="CV7" s="315"/>
      <c r="CW7" s="315"/>
      <c r="CX7" s="315"/>
      <c r="CY7" s="315"/>
      <c r="CZ7" s="315"/>
      <c r="DA7" s="315"/>
      <c r="DB7" s="315"/>
      <c r="DC7" s="315"/>
      <c r="DD7" s="315"/>
      <c r="DE7" s="315"/>
      <c r="DF7" s="315"/>
      <c r="DG7" s="315"/>
      <c r="DH7" s="315"/>
      <c r="DI7" s="315"/>
      <c r="DJ7" s="315"/>
      <c r="DK7" s="315"/>
      <c r="DL7" s="315"/>
      <c r="DM7" s="315"/>
      <c r="DN7" s="315"/>
      <c r="DO7" s="315"/>
      <c r="DP7" s="315"/>
      <c r="DQ7" s="315"/>
      <c r="DR7" s="315"/>
      <c r="DS7" s="315"/>
      <c r="DT7" s="315"/>
      <c r="DU7" s="315"/>
      <c r="DV7" s="315"/>
      <c r="DW7" s="315"/>
      <c r="DX7" s="315"/>
      <c r="DY7" s="315"/>
      <c r="DZ7" s="315"/>
      <c r="EA7" s="315"/>
      <c r="EB7" s="315"/>
      <c r="EC7" s="315"/>
      <c r="ED7" s="315"/>
      <c r="EE7" s="315"/>
      <c r="EF7" s="315"/>
      <c r="EG7" s="315"/>
      <c r="EH7" s="315"/>
      <c r="EI7" s="315"/>
      <c r="EJ7" s="315"/>
      <c r="EK7" s="315"/>
      <c r="EL7" s="315"/>
      <c r="EM7" s="315"/>
      <c r="EN7" s="315"/>
      <c r="EO7" s="315"/>
      <c r="EP7" s="315"/>
      <c r="EQ7" s="315"/>
      <c r="ER7" s="315"/>
      <c r="ES7" s="315"/>
      <c r="ET7" s="315"/>
      <c r="EU7" s="315"/>
      <c r="EV7" s="315"/>
      <c r="EW7" s="315"/>
      <c r="EX7" s="315"/>
      <c r="EY7" s="315"/>
      <c r="EZ7" s="315"/>
      <c r="FA7" s="315"/>
      <c r="FB7" s="315"/>
      <c r="FC7" s="315"/>
      <c r="FD7" s="315"/>
      <c r="FE7" s="315"/>
      <c r="FF7" s="315"/>
      <c r="FG7" s="315"/>
      <c r="FH7" s="315"/>
      <c r="FI7" s="315"/>
    </row>
    <row r="8" spans="1:165" ht="16.5" customHeight="1" thickBot="1" x14ac:dyDescent="0.25">
      <c r="A8" s="2">
        <v>1</v>
      </c>
      <c r="B8" s="19">
        <v>2</v>
      </c>
      <c r="C8" s="3">
        <v>3</v>
      </c>
    </row>
    <row r="9" spans="1:165" ht="15.75" x14ac:dyDescent="0.2">
      <c r="A9" s="97" t="s">
        <v>64</v>
      </c>
      <c r="B9" s="134" t="s">
        <v>65</v>
      </c>
      <c r="C9" s="710">
        <v>398</v>
      </c>
      <c r="F9" s="202"/>
    </row>
    <row r="10" spans="1:165" ht="21" customHeight="1" x14ac:dyDescent="0.2">
      <c r="A10" s="96" t="s">
        <v>16</v>
      </c>
      <c r="B10" s="130"/>
      <c r="C10" s="711"/>
      <c r="F10" s="202"/>
    </row>
    <row r="11" spans="1:165" ht="35.25" customHeight="1" x14ac:dyDescent="0.2">
      <c r="A11" s="96" t="s">
        <v>66</v>
      </c>
      <c r="B11" s="134" t="s">
        <v>65</v>
      </c>
      <c r="C11" s="712" t="s">
        <v>17</v>
      </c>
      <c r="F11" s="202"/>
    </row>
    <row r="12" spans="1:165" ht="25.5" customHeight="1" x14ac:dyDescent="0.2">
      <c r="A12" s="96" t="s">
        <v>67</v>
      </c>
      <c r="B12" s="134" t="s">
        <v>65</v>
      </c>
      <c r="C12" s="711">
        <v>16.010000000000002</v>
      </c>
      <c r="F12" s="202"/>
    </row>
    <row r="13" spans="1:165" ht="25.5" customHeight="1" x14ac:dyDescent="0.2">
      <c r="A13" s="143" t="s">
        <v>68</v>
      </c>
      <c r="B13" s="144" t="s">
        <v>59</v>
      </c>
      <c r="C13" s="713">
        <f>C12*100/C9</f>
        <v>4.0199999999999996</v>
      </c>
      <c r="F13" s="202"/>
    </row>
    <row r="14" spans="1:165" ht="25.5" customHeight="1" x14ac:dyDescent="0.2">
      <c r="A14" s="96" t="s">
        <v>69</v>
      </c>
      <c r="B14" s="134" t="s">
        <v>65</v>
      </c>
      <c r="C14" s="714">
        <v>199</v>
      </c>
      <c r="F14" s="202"/>
    </row>
    <row r="15" spans="1:165" ht="25.5" customHeight="1" x14ac:dyDescent="0.2">
      <c r="A15" s="143" t="s">
        <v>70</v>
      </c>
      <c r="B15" s="144" t="s">
        <v>59</v>
      </c>
      <c r="C15" s="713">
        <f>C14*100/C9</f>
        <v>50</v>
      </c>
      <c r="F15" s="202"/>
    </row>
    <row r="16" spans="1:165" ht="25.5" customHeight="1" x14ac:dyDescent="0.2">
      <c r="A16" s="96" t="s">
        <v>71</v>
      </c>
      <c r="B16" s="134" t="s">
        <v>65</v>
      </c>
      <c r="C16" s="715">
        <v>39.799999999999997</v>
      </c>
      <c r="F16" s="202"/>
    </row>
    <row r="17" spans="1:6" ht="28.5" customHeight="1" x14ac:dyDescent="0.2">
      <c r="A17" s="143" t="s">
        <v>72</v>
      </c>
      <c r="B17" s="144" t="s">
        <v>59</v>
      </c>
      <c r="C17" s="713">
        <f>C16*100/C9</f>
        <v>10</v>
      </c>
      <c r="F17" s="202"/>
    </row>
    <row r="18" spans="1:6" ht="31.5" customHeight="1" x14ac:dyDescent="0.2">
      <c r="A18" s="143" t="s">
        <v>73</v>
      </c>
      <c r="B18" s="145" t="s">
        <v>65</v>
      </c>
      <c r="C18" s="716">
        <f>C14+C16</f>
        <v>238.8</v>
      </c>
      <c r="F18" s="202"/>
    </row>
    <row r="19" spans="1:6" ht="24" customHeight="1" x14ac:dyDescent="0.2">
      <c r="A19" s="143" t="s">
        <v>74</v>
      </c>
      <c r="B19" s="144" t="s">
        <v>59</v>
      </c>
      <c r="C19" s="713">
        <f>C18*100/C9</f>
        <v>60</v>
      </c>
      <c r="F19" s="202"/>
    </row>
    <row r="20" spans="1:6" ht="24" customHeight="1" x14ac:dyDescent="0.2">
      <c r="A20" s="96" t="s">
        <v>500</v>
      </c>
      <c r="B20" s="136" t="s">
        <v>59</v>
      </c>
      <c r="C20" s="715">
        <v>60</v>
      </c>
      <c r="F20" s="202"/>
    </row>
    <row r="21" spans="1:6" ht="24" customHeight="1" x14ac:dyDescent="0.2">
      <c r="A21" s="143" t="s">
        <v>501</v>
      </c>
      <c r="B21" s="144" t="s">
        <v>59</v>
      </c>
      <c r="C21" s="713">
        <f>C19*100/C20</f>
        <v>100</v>
      </c>
      <c r="F21" s="202"/>
    </row>
    <row r="22" spans="1:6" ht="24" customHeight="1" x14ac:dyDescent="0.2">
      <c r="A22" s="96" t="s">
        <v>75</v>
      </c>
      <c r="B22" s="134" t="s">
        <v>65</v>
      </c>
      <c r="C22" s="715">
        <v>159.22999999999999</v>
      </c>
      <c r="F22" s="202"/>
    </row>
    <row r="23" spans="1:6" ht="24" customHeight="1" x14ac:dyDescent="0.2">
      <c r="A23" s="143" t="s">
        <v>76</v>
      </c>
      <c r="B23" s="144" t="s">
        <v>59</v>
      </c>
      <c r="C23" s="713">
        <f>C22/(C14-C12)*100</f>
        <v>87.02</v>
      </c>
      <c r="F23" s="202"/>
    </row>
    <row r="24" spans="1:6" ht="24" customHeight="1" x14ac:dyDescent="0.2">
      <c r="A24" s="96" t="s">
        <v>77</v>
      </c>
      <c r="B24" s="134" t="s">
        <v>65</v>
      </c>
      <c r="C24" s="715" t="s">
        <v>17</v>
      </c>
      <c r="F24" s="202"/>
    </row>
    <row r="25" spans="1:6" ht="24" customHeight="1" x14ac:dyDescent="0.2">
      <c r="A25" s="96" t="s">
        <v>78</v>
      </c>
      <c r="B25" s="135" t="s">
        <v>59</v>
      </c>
      <c r="C25" s="714" t="s">
        <v>17</v>
      </c>
      <c r="F25" s="202"/>
    </row>
    <row r="26" spans="1:6" ht="24" customHeight="1" x14ac:dyDescent="0.2">
      <c r="A26" s="96" t="s">
        <v>79</v>
      </c>
      <c r="B26" s="134" t="s">
        <v>65</v>
      </c>
      <c r="C26" s="715">
        <v>124.6</v>
      </c>
      <c r="F26" s="202"/>
    </row>
    <row r="27" spans="1:6" ht="24" customHeight="1" thickBot="1" x14ac:dyDescent="0.25">
      <c r="A27" s="146" t="s">
        <v>80</v>
      </c>
      <c r="B27" s="147" t="s">
        <v>59</v>
      </c>
      <c r="C27" s="717">
        <f>C26*100/C18</f>
        <v>52.18</v>
      </c>
      <c r="F27" s="202"/>
    </row>
    <row r="28" spans="1:6" x14ac:dyDescent="0.2">
      <c r="A28" s="14"/>
      <c r="B28" s="14"/>
      <c r="C28" s="14"/>
    </row>
    <row r="29" spans="1:6" ht="16.5" x14ac:dyDescent="0.25">
      <c r="A29" s="34"/>
      <c r="B29" s="34"/>
      <c r="C29" s="35"/>
    </row>
    <row r="30" spans="1:6" ht="16.5" x14ac:dyDescent="0.25">
      <c r="A30" s="34"/>
      <c r="B30" s="34"/>
      <c r="C30" s="36"/>
    </row>
  </sheetData>
  <mergeCells count="5">
    <mergeCell ref="E6:FI6"/>
    <mergeCell ref="D2:F4"/>
    <mergeCell ref="D5:F5"/>
    <mergeCell ref="A4:C6"/>
    <mergeCell ref="A7:C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0"/>
  <sheetViews>
    <sheetView view="pageBreakPreview" topLeftCell="A16" zoomScale="115" zoomScaleNormal="100" zoomScaleSheetLayoutView="115" workbookViewId="0">
      <selection activeCell="A29" sqref="A29:D32"/>
    </sheetView>
  </sheetViews>
  <sheetFormatPr defaultRowHeight="12.75" x14ac:dyDescent="0.2"/>
  <cols>
    <col min="1" max="1" width="48.28515625" customWidth="1"/>
    <col min="2" max="2" width="14.140625" customWidth="1"/>
    <col min="3" max="3" width="27" customWidth="1"/>
  </cols>
  <sheetData>
    <row r="3" spans="1:4" ht="15.75" x14ac:dyDescent="0.25">
      <c r="A3" s="16"/>
      <c r="B3" s="16"/>
      <c r="C3" s="18"/>
    </row>
    <row r="4" spans="1:4" ht="12.75" customHeight="1" x14ac:dyDescent="0.2">
      <c r="A4" s="756" t="s">
        <v>524</v>
      </c>
      <c r="B4" s="756"/>
      <c r="C4" s="756"/>
    </row>
    <row r="5" spans="1:4" ht="12.75" customHeight="1" x14ac:dyDescent="0.2">
      <c r="A5" s="756"/>
      <c r="B5" s="756"/>
      <c r="C5" s="756"/>
    </row>
    <row r="6" spans="1:4" ht="24" customHeight="1" x14ac:dyDescent="0.2">
      <c r="A6" s="756"/>
      <c r="B6" s="756"/>
      <c r="C6" s="756"/>
    </row>
    <row r="7" spans="1:4" ht="16.5" thickBot="1" x14ac:dyDescent="0.25">
      <c r="A7" s="758" t="s">
        <v>541</v>
      </c>
      <c r="B7" s="758"/>
      <c r="C7" s="758"/>
    </row>
    <row r="8" spans="1:4" ht="16.5" thickBot="1" x14ac:dyDescent="0.25">
      <c r="A8" s="2">
        <v>1</v>
      </c>
      <c r="B8" s="19">
        <v>2</v>
      </c>
      <c r="C8" s="3">
        <v>3</v>
      </c>
    </row>
    <row r="9" spans="1:4" ht="23.25" customHeight="1" x14ac:dyDescent="0.2">
      <c r="A9" s="97" t="s">
        <v>64</v>
      </c>
      <c r="B9" s="134" t="s">
        <v>65</v>
      </c>
      <c r="C9" s="710">
        <v>496</v>
      </c>
      <c r="D9" s="561"/>
    </row>
    <row r="10" spans="1:4" ht="23.25" customHeight="1" x14ac:dyDescent="0.2">
      <c r="A10" s="96" t="s">
        <v>16</v>
      </c>
      <c r="B10" s="130"/>
      <c r="C10" s="711"/>
    </row>
    <row r="11" spans="1:4" ht="27.75" customHeight="1" x14ac:dyDescent="0.2">
      <c r="A11" s="96" t="s">
        <v>66</v>
      </c>
      <c r="B11" s="134" t="s">
        <v>65</v>
      </c>
      <c r="C11" s="712" t="s">
        <v>17</v>
      </c>
    </row>
    <row r="12" spans="1:4" ht="23.25" customHeight="1" x14ac:dyDescent="0.2">
      <c r="A12" s="96" t="s">
        <v>67</v>
      </c>
      <c r="B12" s="134" t="s">
        <v>65</v>
      </c>
      <c r="C12" s="711">
        <v>16.21</v>
      </c>
    </row>
    <row r="13" spans="1:4" ht="23.25" customHeight="1" x14ac:dyDescent="0.2">
      <c r="A13" s="143" t="s">
        <v>68</v>
      </c>
      <c r="B13" s="144" t="s">
        <v>59</v>
      </c>
      <c r="C13" s="713">
        <f>C12*100/C9</f>
        <v>3.27</v>
      </c>
    </row>
    <row r="14" spans="1:4" ht="23.25" customHeight="1" x14ac:dyDescent="0.2">
      <c r="A14" s="96" t="s">
        <v>69</v>
      </c>
      <c r="B14" s="134" t="s">
        <v>65</v>
      </c>
      <c r="C14" s="714">
        <v>248</v>
      </c>
    </row>
    <row r="15" spans="1:4" ht="23.25" customHeight="1" x14ac:dyDescent="0.2">
      <c r="A15" s="143" t="s">
        <v>70</v>
      </c>
      <c r="B15" s="144" t="s">
        <v>59</v>
      </c>
      <c r="C15" s="713">
        <f>C14*100/C9</f>
        <v>50</v>
      </c>
    </row>
    <row r="16" spans="1:4" ht="23.25" customHeight="1" x14ac:dyDescent="0.2">
      <c r="A16" s="96" t="s">
        <v>71</v>
      </c>
      <c r="B16" s="134" t="s">
        <v>65</v>
      </c>
      <c r="C16" s="715">
        <v>49.6</v>
      </c>
    </row>
    <row r="17" spans="1:3" ht="23.25" customHeight="1" x14ac:dyDescent="0.2">
      <c r="A17" s="143" t="s">
        <v>72</v>
      </c>
      <c r="B17" s="144" t="s">
        <v>59</v>
      </c>
      <c r="C17" s="713">
        <f>C16*100/C9</f>
        <v>10</v>
      </c>
    </row>
    <row r="18" spans="1:3" ht="37.5" customHeight="1" x14ac:dyDescent="0.2">
      <c r="A18" s="143" t="s">
        <v>73</v>
      </c>
      <c r="B18" s="145" t="s">
        <v>65</v>
      </c>
      <c r="C18" s="716">
        <f>C14+C16</f>
        <v>297.60000000000002</v>
      </c>
    </row>
    <row r="19" spans="1:3" ht="23.25" customHeight="1" x14ac:dyDescent="0.2">
      <c r="A19" s="143" t="s">
        <v>74</v>
      </c>
      <c r="B19" s="144" t="s">
        <v>59</v>
      </c>
      <c r="C19" s="713">
        <f>C18*100/C9</f>
        <v>60</v>
      </c>
    </row>
    <row r="20" spans="1:3" ht="23.25" customHeight="1" x14ac:dyDescent="0.2">
      <c r="A20" s="96" t="s">
        <v>500</v>
      </c>
      <c r="B20" s="136" t="s">
        <v>59</v>
      </c>
      <c r="C20" s="715">
        <v>60</v>
      </c>
    </row>
    <row r="21" spans="1:3" ht="23.25" customHeight="1" x14ac:dyDescent="0.2">
      <c r="A21" s="143" t="s">
        <v>501</v>
      </c>
      <c r="B21" s="144" t="s">
        <v>59</v>
      </c>
      <c r="C21" s="713">
        <f>C19*100/C20</f>
        <v>100</v>
      </c>
    </row>
    <row r="22" spans="1:3" ht="23.25" customHeight="1" x14ac:dyDescent="0.2">
      <c r="A22" s="96" t="s">
        <v>75</v>
      </c>
      <c r="B22" s="134" t="s">
        <v>65</v>
      </c>
      <c r="C22" s="715">
        <v>201.66</v>
      </c>
    </row>
    <row r="23" spans="1:3" ht="23.25" customHeight="1" x14ac:dyDescent="0.2">
      <c r="A23" s="143" t="s">
        <v>76</v>
      </c>
      <c r="B23" s="144" t="s">
        <v>59</v>
      </c>
      <c r="C23" s="713">
        <f>C22/(C14-C12)*100</f>
        <v>87</v>
      </c>
    </row>
    <row r="24" spans="1:3" ht="23.25" customHeight="1" x14ac:dyDescent="0.2">
      <c r="A24" s="96" t="s">
        <v>77</v>
      </c>
      <c r="B24" s="134" t="s">
        <v>65</v>
      </c>
      <c r="C24" s="715" t="s">
        <v>17</v>
      </c>
    </row>
    <row r="25" spans="1:3" ht="23.25" customHeight="1" x14ac:dyDescent="0.2">
      <c r="A25" s="96" t="s">
        <v>78</v>
      </c>
      <c r="B25" s="135" t="s">
        <v>59</v>
      </c>
      <c r="C25" s="714" t="s">
        <v>17</v>
      </c>
    </row>
    <row r="26" spans="1:3" ht="23.25" customHeight="1" x14ac:dyDescent="0.2">
      <c r="A26" s="96" t="s">
        <v>79</v>
      </c>
      <c r="B26" s="134" t="s">
        <v>65</v>
      </c>
      <c r="C26" s="715">
        <v>182.96</v>
      </c>
    </row>
    <row r="27" spans="1:3" ht="23.25" customHeight="1" thickBot="1" x14ac:dyDescent="0.25">
      <c r="A27" s="146" t="s">
        <v>80</v>
      </c>
      <c r="B27" s="147" t="s">
        <v>59</v>
      </c>
      <c r="C27" s="717">
        <f>C26*100/C18</f>
        <v>61.48</v>
      </c>
    </row>
    <row r="28" spans="1:3" x14ac:dyDescent="0.2">
      <c r="A28" s="14"/>
      <c r="B28" s="14"/>
      <c r="C28" s="14"/>
    </row>
    <row r="29" spans="1:3" ht="16.5" x14ac:dyDescent="0.25">
      <c r="A29" s="34"/>
      <c r="B29" s="34"/>
      <c r="C29" s="35"/>
    </row>
    <row r="30" spans="1:3" ht="16.5" x14ac:dyDescent="0.25">
      <c r="A30" s="34"/>
      <c r="B30" s="34"/>
      <c r="C30" s="36"/>
    </row>
  </sheetData>
  <mergeCells count="2">
    <mergeCell ref="A4:C6"/>
    <mergeCell ref="A7:C7"/>
  </mergeCells>
  <pageMargins left="0.7" right="0.7" top="0.75" bottom="0.75" header="0.3" footer="0.3"/>
  <pageSetup paperSize="9" scale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0"/>
  <sheetViews>
    <sheetView view="pageBreakPreview" topLeftCell="A10" zoomScale="110" zoomScaleNormal="100" zoomScaleSheetLayoutView="110" workbookViewId="0">
      <selection activeCell="A29" sqref="A29:C32"/>
    </sheetView>
  </sheetViews>
  <sheetFormatPr defaultRowHeight="12.75" x14ac:dyDescent="0.2"/>
  <cols>
    <col min="1" max="1" width="48.28515625" customWidth="1"/>
    <col min="2" max="2" width="14.140625" customWidth="1"/>
    <col min="3" max="3" width="27" customWidth="1"/>
  </cols>
  <sheetData>
    <row r="3" spans="1:4" ht="15.75" x14ac:dyDescent="0.25">
      <c r="A3" s="16"/>
      <c r="B3" s="16"/>
      <c r="C3" s="18"/>
    </row>
    <row r="4" spans="1:4" ht="12.75" customHeight="1" x14ac:dyDescent="0.2">
      <c r="A4" s="756" t="s">
        <v>543</v>
      </c>
      <c r="B4" s="756"/>
      <c r="C4" s="756"/>
    </row>
    <row r="5" spans="1:4" ht="12.75" customHeight="1" x14ac:dyDescent="0.2">
      <c r="A5" s="756"/>
      <c r="B5" s="756"/>
      <c r="C5" s="756"/>
    </row>
    <row r="6" spans="1:4" ht="35.25" customHeight="1" x14ac:dyDescent="0.2">
      <c r="A6" s="756"/>
      <c r="B6" s="756"/>
      <c r="C6" s="756"/>
    </row>
    <row r="7" spans="1:4" ht="16.5" thickBot="1" x14ac:dyDescent="0.25">
      <c r="A7" s="758" t="s">
        <v>542</v>
      </c>
      <c r="B7" s="758"/>
      <c r="C7" s="758"/>
    </row>
    <row r="8" spans="1:4" ht="16.5" thickBot="1" x14ac:dyDescent="0.25">
      <c r="A8" s="2">
        <v>1</v>
      </c>
      <c r="B8" s="19">
        <v>2</v>
      </c>
      <c r="C8" s="3">
        <v>3</v>
      </c>
    </row>
    <row r="9" spans="1:4" ht="27" customHeight="1" x14ac:dyDescent="0.2">
      <c r="A9" s="97" t="s">
        <v>64</v>
      </c>
      <c r="B9" s="134" t="s">
        <v>65</v>
      </c>
      <c r="C9" s="710">
        <v>471</v>
      </c>
      <c r="D9" s="561"/>
    </row>
    <row r="10" spans="1:4" ht="27" customHeight="1" x14ac:dyDescent="0.2">
      <c r="A10" s="96" t="s">
        <v>16</v>
      </c>
      <c r="B10" s="130"/>
      <c r="C10" s="711"/>
    </row>
    <row r="11" spans="1:4" ht="27" customHeight="1" x14ac:dyDescent="0.2">
      <c r="A11" s="96" t="s">
        <v>66</v>
      </c>
      <c r="B11" s="134" t="s">
        <v>65</v>
      </c>
      <c r="C11" s="712" t="s">
        <v>17</v>
      </c>
    </row>
    <row r="12" spans="1:4" ht="27" customHeight="1" x14ac:dyDescent="0.2">
      <c r="A12" s="96" t="s">
        <v>67</v>
      </c>
      <c r="B12" s="134" t="s">
        <v>65</v>
      </c>
      <c r="C12" s="711">
        <v>19.739999999999998</v>
      </c>
    </row>
    <row r="13" spans="1:4" ht="27" customHeight="1" x14ac:dyDescent="0.2">
      <c r="A13" s="143" t="s">
        <v>68</v>
      </c>
      <c r="B13" s="144" t="s">
        <v>59</v>
      </c>
      <c r="C13" s="713">
        <f>C12*100/C9</f>
        <v>4.1900000000000004</v>
      </c>
    </row>
    <row r="14" spans="1:4" ht="27" customHeight="1" x14ac:dyDescent="0.2">
      <c r="A14" s="96" t="s">
        <v>69</v>
      </c>
      <c r="B14" s="134" t="s">
        <v>65</v>
      </c>
      <c r="C14" s="714">
        <v>235.5</v>
      </c>
    </row>
    <row r="15" spans="1:4" ht="27" customHeight="1" x14ac:dyDescent="0.2">
      <c r="A15" s="143" t="s">
        <v>70</v>
      </c>
      <c r="B15" s="144" t="s">
        <v>59</v>
      </c>
      <c r="C15" s="713">
        <f>C14*100/C9</f>
        <v>50</v>
      </c>
    </row>
    <row r="16" spans="1:4" ht="27" customHeight="1" x14ac:dyDescent="0.2">
      <c r="A16" s="96" t="s">
        <v>71</v>
      </c>
      <c r="B16" s="134" t="s">
        <v>65</v>
      </c>
      <c r="C16" s="715">
        <v>47.1</v>
      </c>
    </row>
    <row r="17" spans="1:3" ht="27" customHeight="1" x14ac:dyDescent="0.2">
      <c r="A17" s="143" t="s">
        <v>72</v>
      </c>
      <c r="B17" s="144" t="s">
        <v>59</v>
      </c>
      <c r="C17" s="713">
        <f>C16*100/C9</f>
        <v>10</v>
      </c>
    </row>
    <row r="18" spans="1:3" ht="27" customHeight="1" x14ac:dyDescent="0.2">
      <c r="A18" s="143" t="s">
        <v>73</v>
      </c>
      <c r="B18" s="145" t="s">
        <v>65</v>
      </c>
      <c r="C18" s="716">
        <f>C14+C16</f>
        <v>282.60000000000002</v>
      </c>
    </row>
    <row r="19" spans="1:3" ht="27" customHeight="1" x14ac:dyDescent="0.2">
      <c r="A19" s="143" t="s">
        <v>74</v>
      </c>
      <c r="B19" s="144" t="s">
        <v>59</v>
      </c>
      <c r="C19" s="713">
        <f>C18*100/C9</f>
        <v>60</v>
      </c>
    </row>
    <row r="20" spans="1:3" ht="27" customHeight="1" x14ac:dyDescent="0.2">
      <c r="A20" s="96" t="s">
        <v>500</v>
      </c>
      <c r="B20" s="136" t="s">
        <v>59</v>
      </c>
      <c r="C20" s="715">
        <v>60</v>
      </c>
    </row>
    <row r="21" spans="1:3" ht="27" customHeight="1" x14ac:dyDescent="0.2">
      <c r="A21" s="143" t="s">
        <v>501</v>
      </c>
      <c r="B21" s="144" t="s">
        <v>59</v>
      </c>
      <c r="C21" s="713">
        <f>C19*100/C20</f>
        <v>100</v>
      </c>
    </row>
    <row r="22" spans="1:3" ht="27" customHeight="1" x14ac:dyDescent="0.2">
      <c r="A22" s="96" t="s">
        <v>75</v>
      </c>
      <c r="B22" s="134" t="s">
        <v>65</v>
      </c>
      <c r="C22" s="715">
        <v>187.71</v>
      </c>
    </row>
    <row r="23" spans="1:3" ht="27" customHeight="1" x14ac:dyDescent="0.2">
      <c r="A23" s="143" t="s">
        <v>76</v>
      </c>
      <c r="B23" s="144" t="s">
        <v>59</v>
      </c>
      <c r="C23" s="713">
        <f>C22/(C14-C12)*100</f>
        <v>87</v>
      </c>
    </row>
    <row r="24" spans="1:3" ht="27" customHeight="1" x14ac:dyDescent="0.2">
      <c r="A24" s="96" t="s">
        <v>77</v>
      </c>
      <c r="B24" s="134" t="s">
        <v>65</v>
      </c>
      <c r="C24" s="715" t="s">
        <v>17</v>
      </c>
    </row>
    <row r="25" spans="1:3" ht="27" customHeight="1" x14ac:dyDescent="0.2">
      <c r="A25" s="96" t="s">
        <v>78</v>
      </c>
      <c r="B25" s="135" t="s">
        <v>59</v>
      </c>
      <c r="C25" s="714" t="s">
        <v>17</v>
      </c>
    </row>
    <row r="26" spans="1:3" ht="27" customHeight="1" x14ac:dyDescent="0.2">
      <c r="A26" s="96" t="s">
        <v>79</v>
      </c>
      <c r="B26" s="134" t="s">
        <v>65</v>
      </c>
      <c r="C26" s="715">
        <v>168.15</v>
      </c>
    </row>
    <row r="27" spans="1:3" ht="27" customHeight="1" thickBot="1" x14ac:dyDescent="0.25">
      <c r="A27" s="146" t="s">
        <v>80</v>
      </c>
      <c r="B27" s="147" t="s">
        <v>59</v>
      </c>
      <c r="C27" s="717">
        <f>C26*100/C18</f>
        <v>59.5</v>
      </c>
    </row>
    <row r="28" spans="1:3" ht="27" customHeight="1" x14ac:dyDescent="0.2">
      <c r="A28" s="14"/>
      <c r="B28" s="14"/>
      <c r="C28" s="14"/>
    </row>
    <row r="29" spans="1:3" ht="27" customHeight="1" x14ac:dyDescent="0.25">
      <c r="A29" s="34"/>
      <c r="B29" s="34"/>
      <c r="C29" s="35"/>
    </row>
    <row r="30" spans="1:3" ht="16.5" x14ac:dyDescent="0.25">
      <c r="A30" s="34"/>
      <c r="B30" s="34"/>
      <c r="C30" s="36"/>
    </row>
  </sheetData>
  <mergeCells count="2">
    <mergeCell ref="A4:C6"/>
    <mergeCell ref="A7:C7"/>
  </mergeCells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view="pageBreakPreview" zoomScale="130" zoomScaleSheetLayoutView="130" workbookViewId="0">
      <selection activeCell="Q1" sqref="Q1:Q1048576"/>
    </sheetView>
  </sheetViews>
  <sheetFormatPr defaultRowHeight="12.75" x14ac:dyDescent="0.2"/>
  <cols>
    <col min="16" max="16" width="9.85546875" customWidth="1"/>
  </cols>
  <sheetData>
    <row r="1" spans="1:18" ht="13.5" customHeight="1" x14ac:dyDescent="0.25">
      <c r="A1" s="17"/>
      <c r="B1" s="17"/>
      <c r="C1" s="20"/>
      <c r="D1" s="20"/>
      <c r="E1" s="20"/>
      <c r="F1" s="20"/>
      <c r="G1" s="20"/>
      <c r="H1" s="20"/>
      <c r="I1" s="20"/>
      <c r="J1" s="20"/>
      <c r="K1" s="20"/>
      <c r="L1" s="20"/>
      <c r="M1" s="17"/>
      <c r="N1" s="20"/>
      <c r="O1" s="333"/>
      <c r="P1" s="20"/>
    </row>
    <row r="2" spans="1:18" ht="15.75" x14ac:dyDescent="0.25">
      <c r="A2" s="17"/>
      <c r="B2" s="17"/>
      <c r="C2" s="20"/>
      <c r="D2" s="20"/>
      <c r="E2" s="20"/>
      <c r="F2" s="20"/>
      <c r="G2" s="20"/>
      <c r="H2" s="20"/>
      <c r="I2" s="20"/>
      <c r="J2" s="20"/>
      <c r="K2" s="20"/>
      <c r="L2" s="20"/>
      <c r="M2" s="17"/>
      <c r="N2" s="20"/>
      <c r="O2" s="334"/>
      <c r="P2" s="20"/>
      <c r="R2" s="280"/>
    </row>
    <row r="3" spans="1:18" s="328" customFormat="1" ht="15.75" x14ac:dyDescent="0.25">
      <c r="A3" s="17"/>
      <c r="B3" s="17"/>
      <c r="C3" s="20"/>
      <c r="D3" s="20"/>
      <c r="E3" s="20"/>
      <c r="F3" s="30"/>
      <c r="G3" s="30"/>
      <c r="H3" s="30"/>
      <c r="I3" s="30" t="s">
        <v>507</v>
      </c>
      <c r="J3" s="30"/>
      <c r="K3" s="30"/>
      <c r="L3" s="30"/>
      <c r="M3" s="17"/>
      <c r="N3" s="20"/>
      <c r="P3" s="20"/>
      <c r="R3" s="280"/>
    </row>
    <row r="4" spans="1:18" s="328" customFormat="1" ht="15.75" x14ac:dyDescent="0.25">
      <c r="A4" s="17"/>
      <c r="B4" s="17"/>
      <c r="C4" s="20"/>
      <c r="D4" s="20"/>
      <c r="E4" s="20"/>
      <c r="F4" s="30"/>
      <c r="G4" s="30"/>
      <c r="H4" s="30"/>
      <c r="I4" s="30" t="s">
        <v>526</v>
      </c>
      <c r="J4" s="30"/>
      <c r="K4" s="30"/>
      <c r="L4" s="30"/>
      <c r="M4" s="20"/>
      <c r="N4" s="20"/>
      <c r="O4" s="20"/>
      <c r="P4" s="20"/>
      <c r="R4" s="280"/>
    </row>
    <row r="5" spans="1:18" s="328" customFormat="1" ht="15.75" customHeight="1" x14ac:dyDescent="0.25">
      <c r="A5" s="17"/>
      <c r="B5" s="17"/>
      <c r="C5" s="20"/>
      <c r="D5" s="20"/>
      <c r="E5" s="20"/>
      <c r="F5" s="757" t="s">
        <v>544</v>
      </c>
      <c r="G5" s="770"/>
      <c r="H5" s="770"/>
      <c r="I5" s="770"/>
      <c r="J5" s="770"/>
      <c r="K5" s="770"/>
      <c r="L5" s="770"/>
      <c r="M5" s="20"/>
      <c r="N5" s="20"/>
      <c r="O5" s="20"/>
      <c r="P5" s="20"/>
    </row>
    <row r="6" spans="1:18" s="328" customFormat="1" ht="13.5" thickBot="1" x14ac:dyDescent="0.25">
      <c r="A6" s="17"/>
      <c r="B6" s="17"/>
      <c r="C6" s="20"/>
      <c r="D6" s="20"/>
      <c r="E6" s="20"/>
      <c r="F6" s="20"/>
      <c r="G6" s="20"/>
      <c r="H6" s="20"/>
      <c r="I6" s="190"/>
      <c r="J6" s="20"/>
      <c r="K6" s="20"/>
      <c r="L6" s="20"/>
      <c r="M6" s="20"/>
      <c r="N6" s="20"/>
      <c r="O6" s="20"/>
      <c r="P6" s="20"/>
    </row>
    <row r="7" spans="1:18" s="328" customFormat="1" ht="13.5" customHeight="1" thickBot="1" x14ac:dyDescent="0.25">
      <c r="A7" s="759" t="s">
        <v>18</v>
      </c>
      <c r="B7" s="762" t="s">
        <v>19</v>
      </c>
      <c r="C7" s="763"/>
      <c r="D7" s="763"/>
      <c r="E7" s="763"/>
      <c r="F7" s="763"/>
      <c r="G7" s="763"/>
      <c r="H7" s="763"/>
      <c r="I7" s="763"/>
      <c r="J7" s="763"/>
      <c r="K7" s="763"/>
      <c r="L7" s="763"/>
      <c r="M7" s="764"/>
      <c r="N7" s="759" t="s">
        <v>20</v>
      </c>
      <c r="O7" s="759" t="s">
        <v>21</v>
      </c>
      <c r="P7" s="759" t="s">
        <v>22</v>
      </c>
    </row>
    <row r="8" spans="1:18" s="328" customFormat="1" ht="13.5" thickBot="1" x14ac:dyDescent="0.25">
      <c r="A8" s="760"/>
      <c r="B8" s="765" t="s">
        <v>23</v>
      </c>
      <c r="C8" s="766"/>
      <c r="D8" s="762" t="s">
        <v>24</v>
      </c>
      <c r="E8" s="763"/>
      <c r="F8" s="764"/>
      <c r="G8" s="762" t="s">
        <v>25</v>
      </c>
      <c r="H8" s="763"/>
      <c r="I8" s="763"/>
      <c r="J8" s="764"/>
      <c r="K8" s="767" t="s">
        <v>26</v>
      </c>
      <c r="L8" s="768"/>
      <c r="M8" s="769"/>
      <c r="N8" s="760"/>
      <c r="O8" s="760"/>
      <c r="P8" s="760"/>
    </row>
    <row r="9" spans="1:18" s="328" customFormat="1" ht="25.5" customHeight="1" thickBot="1" x14ac:dyDescent="0.25">
      <c r="A9" s="761"/>
      <c r="B9" s="4" t="s">
        <v>27</v>
      </c>
      <c r="C9" s="327" t="s">
        <v>81</v>
      </c>
      <c r="D9" s="327" t="s">
        <v>28</v>
      </c>
      <c r="E9" s="327" t="s">
        <v>81</v>
      </c>
      <c r="F9" s="5" t="s">
        <v>82</v>
      </c>
      <c r="G9" s="327" t="s">
        <v>29</v>
      </c>
      <c r="H9" s="327" t="s">
        <v>83</v>
      </c>
      <c r="I9" s="6" t="s">
        <v>84</v>
      </c>
      <c r="J9" s="7" t="s">
        <v>85</v>
      </c>
      <c r="K9" s="8" t="s">
        <v>30</v>
      </c>
      <c r="L9" s="9" t="s">
        <v>86</v>
      </c>
      <c r="M9" s="7" t="s">
        <v>87</v>
      </c>
      <c r="N9" s="761"/>
      <c r="O9" s="761"/>
      <c r="P9" s="761"/>
    </row>
    <row r="10" spans="1:18" s="188" customFormat="1" ht="13.5" thickBot="1" x14ac:dyDescent="0.25">
      <c r="A10" s="21">
        <v>1</v>
      </c>
      <c r="B10" s="4">
        <v>2</v>
      </c>
      <c r="C10" s="186">
        <v>3</v>
      </c>
      <c r="D10" s="185">
        <v>4</v>
      </c>
      <c r="E10" s="5">
        <v>5</v>
      </c>
      <c r="F10" s="187">
        <v>6</v>
      </c>
      <c r="G10" s="186">
        <v>7</v>
      </c>
      <c r="H10" s="5">
        <v>8</v>
      </c>
      <c r="I10" s="186">
        <v>9</v>
      </c>
      <c r="J10" s="5">
        <v>10</v>
      </c>
      <c r="K10" s="186">
        <v>11</v>
      </c>
      <c r="L10" s="5">
        <v>12</v>
      </c>
      <c r="M10" s="187">
        <v>13</v>
      </c>
      <c r="N10" s="39">
        <v>14</v>
      </c>
      <c r="O10" s="39">
        <v>15</v>
      </c>
      <c r="P10" s="39">
        <v>16</v>
      </c>
    </row>
    <row r="11" spans="1:18" ht="15" x14ac:dyDescent="0.2">
      <c r="A11" s="10" t="s">
        <v>25</v>
      </c>
      <c r="B11" s="243">
        <v>11.5</v>
      </c>
      <c r="C11" s="242"/>
      <c r="D11" s="243"/>
      <c r="E11" s="244"/>
      <c r="F11" s="242"/>
      <c r="G11" s="243"/>
      <c r="H11" s="244"/>
      <c r="I11" s="244"/>
      <c r="J11" s="242"/>
      <c r="K11" s="243"/>
      <c r="L11" s="244"/>
      <c r="M11" s="242"/>
      <c r="N11" s="140">
        <f t="shared" ref="N11:N34" si="0">SUM(B11:M11)</f>
        <v>11.5</v>
      </c>
      <c r="O11" s="563">
        <v>14.82</v>
      </c>
      <c r="P11" s="558">
        <f>N11/O11*100</f>
        <v>77.599999999999994</v>
      </c>
      <c r="Q11" s="197"/>
    </row>
    <row r="12" spans="1:18" ht="15" x14ac:dyDescent="0.2">
      <c r="A12" s="11" t="s">
        <v>26</v>
      </c>
      <c r="B12" s="245"/>
      <c r="C12" s="246"/>
      <c r="D12" s="245"/>
      <c r="E12" s="247"/>
      <c r="F12" s="246"/>
      <c r="G12" s="245"/>
      <c r="H12" s="247"/>
      <c r="I12" s="247"/>
      <c r="J12" s="246"/>
      <c r="K12" s="245"/>
      <c r="L12" s="247"/>
      <c r="M12" s="246"/>
      <c r="N12" s="141">
        <f t="shared" si="0"/>
        <v>0</v>
      </c>
      <c r="O12" s="564">
        <v>0</v>
      </c>
      <c r="P12" s="559"/>
    </row>
    <row r="13" spans="1:18" ht="15" x14ac:dyDescent="0.2">
      <c r="A13" s="11" t="s">
        <v>31</v>
      </c>
      <c r="B13" s="245">
        <v>1.9</v>
      </c>
      <c r="C13" s="246"/>
      <c r="D13" s="245">
        <v>9.1</v>
      </c>
      <c r="E13" s="247"/>
      <c r="F13" s="246"/>
      <c r="G13" s="245"/>
      <c r="H13" s="247"/>
      <c r="I13" s="247"/>
      <c r="J13" s="246"/>
      <c r="K13" s="245"/>
      <c r="L13" s="247"/>
      <c r="M13" s="246"/>
      <c r="N13" s="141">
        <f>SUM(B13:M13)</f>
        <v>11</v>
      </c>
      <c r="O13" s="564">
        <v>21.47</v>
      </c>
      <c r="P13" s="559">
        <f>N13/O13*100</f>
        <v>51.2</v>
      </c>
      <c r="Q13" s="197"/>
    </row>
    <row r="14" spans="1:18" ht="15" x14ac:dyDescent="0.2">
      <c r="A14" s="11" t="s">
        <v>32</v>
      </c>
      <c r="B14" s="245"/>
      <c r="C14" s="246"/>
      <c r="D14" s="245"/>
      <c r="E14" s="247"/>
      <c r="F14" s="246"/>
      <c r="G14" s="245"/>
      <c r="H14" s="247"/>
      <c r="I14" s="247"/>
      <c r="J14" s="246"/>
      <c r="K14" s="245"/>
      <c r="L14" s="247"/>
      <c r="M14" s="246"/>
      <c r="N14" s="141">
        <f t="shared" si="0"/>
        <v>0</v>
      </c>
      <c r="O14" s="564">
        <v>0</v>
      </c>
      <c r="P14" s="559"/>
    </row>
    <row r="15" spans="1:18" ht="15" x14ac:dyDescent="0.2">
      <c r="A15" s="11" t="s">
        <v>33</v>
      </c>
      <c r="B15" s="245"/>
      <c r="C15" s="246"/>
      <c r="D15" s="245">
        <v>4.4000000000000004</v>
      </c>
      <c r="E15" s="247">
        <v>3.8</v>
      </c>
      <c r="F15" s="246"/>
      <c r="G15" s="245"/>
      <c r="H15" s="247"/>
      <c r="I15" s="247"/>
      <c r="J15" s="246"/>
      <c r="K15" s="245"/>
      <c r="L15" s="247"/>
      <c r="M15" s="246"/>
      <c r="N15" s="141">
        <f t="shared" si="0"/>
        <v>8.1999999999999993</v>
      </c>
      <c r="O15" s="564">
        <v>6.2</v>
      </c>
      <c r="P15" s="559">
        <f>N15/O15*100</f>
        <v>132.30000000000001</v>
      </c>
      <c r="Q15" s="197"/>
    </row>
    <row r="16" spans="1:18" ht="15" x14ac:dyDescent="0.2">
      <c r="A16" s="11" t="s">
        <v>34</v>
      </c>
      <c r="B16" s="245"/>
      <c r="C16" s="246"/>
      <c r="D16" s="245"/>
      <c r="E16" s="247"/>
      <c r="F16" s="246"/>
      <c r="G16" s="245"/>
      <c r="H16" s="247"/>
      <c r="I16" s="247"/>
      <c r="J16" s="246"/>
      <c r="K16" s="245"/>
      <c r="L16" s="247"/>
      <c r="M16" s="246"/>
      <c r="N16" s="141">
        <f t="shared" si="0"/>
        <v>0</v>
      </c>
      <c r="O16" s="564">
        <v>0</v>
      </c>
      <c r="P16" s="559"/>
    </row>
    <row r="17" spans="1:17" ht="15" x14ac:dyDescent="0.2">
      <c r="A17" s="11" t="s">
        <v>35</v>
      </c>
      <c r="B17" s="245"/>
      <c r="C17" s="246"/>
      <c r="D17" s="245"/>
      <c r="E17" s="247">
        <v>8.4</v>
      </c>
      <c r="F17" s="246"/>
      <c r="G17" s="245"/>
      <c r="H17" s="247"/>
      <c r="I17" s="247"/>
      <c r="J17" s="246"/>
      <c r="K17" s="245"/>
      <c r="L17" s="247"/>
      <c r="M17" s="246"/>
      <c r="N17" s="141">
        <f t="shared" si="0"/>
        <v>8.4</v>
      </c>
      <c r="O17" s="564">
        <v>20.079999999999998</v>
      </c>
      <c r="P17" s="559">
        <f>N17/O17*100</f>
        <v>41.8</v>
      </c>
      <c r="Q17" s="197"/>
    </row>
    <row r="18" spans="1:17" ht="15" x14ac:dyDescent="0.2">
      <c r="A18" s="11" t="s">
        <v>36</v>
      </c>
      <c r="B18" s="245"/>
      <c r="C18" s="246"/>
      <c r="D18" s="245"/>
      <c r="E18" s="247"/>
      <c r="F18" s="246"/>
      <c r="G18" s="245"/>
      <c r="H18" s="247"/>
      <c r="I18" s="247"/>
      <c r="J18" s="246"/>
      <c r="K18" s="245"/>
      <c r="L18" s="247"/>
      <c r="M18" s="246"/>
      <c r="N18" s="141">
        <f t="shared" si="0"/>
        <v>0</v>
      </c>
      <c r="O18" s="564">
        <v>0</v>
      </c>
      <c r="P18" s="559"/>
    </row>
    <row r="19" spans="1:17" ht="15" x14ac:dyDescent="0.2">
      <c r="A19" s="11" t="s">
        <v>37</v>
      </c>
      <c r="B19" s="245"/>
      <c r="C19" s="246"/>
      <c r="D19" s="245"/>
      <c r="E19" s="247"/>
      <c r="F19" s="246">
        <v>11.1</v>
      </c>
      <c r="G19" s="245"/>
      <c r="H19" s="247"/>
      <c r="I19" s="247"/>
      <c r="J19" s="246"/>
      <c r="K19" s="245"/>
      <c r="L19" s="247"/>
      <c r="M19" s="246"/>
      <c r="N19" s="141">
        <f>SUM(B19:M19)</f>
        <v>11.1</v>
      </c>
      <c r="O19" s="564">
        <v>10.66</v>
      </c>
      <c r="P19" s="559">
        <f>N19/O19*100</f>
        <v>104.1</v>
      </c>
      <c r="Q19" s="197"/>
    </row>
    <row r="20" spans="1:17" ht="15" x14ac:dyDescent="0.2">
      <c r="A20" s="11" t="s">
        <v>38</v>
      </c>
      <c r="B20" s="245"/>
      <c r="C20" s="246"/>
      <c r="D20" s="245"/>
      <c r="E20" s="247"/>
      <c r="F20" s="246"/>
      <c r="G20" s="245"/>
      <c r="H20" s="247"/>
      <c r="I20" s="247"/>
      <c r="J20" s="246"/>
      <c r="K20" s="245"/>
      <c r="L20" s="247"/>
      <c r="M20" s="246"/>
      <c r="N20" s="141">
        <f t="shared" si="0"/>
        <v>0</v>
      </c>
      <c r="O20" s="564">
        <v>0</v>
      </c>
      <c r="P20" s="559"/>
    </row>
    <row r="21" spans="1:17" ht="15" x14ac:dyDescent="0.2">
      <c r="A21" s="11" t="s">
        <v>39</v>
      </c>
      <c r="B21" s="245"/>
      <c r="C21" s="246"/>
      <c r="D21" s="245"/>
      <c r="E21" s="247"/>
      <c r="F21" s="246">
        <v>7.7</v>
      </c>
      <c r="G21" s="245">
        <v>3.3</v>
      </c>
      <c r="H21" s="247"/>
      <c r="I21" s="247"/>
      <c r="J21" s="246"/>
      <c r="K21" s="245"/>
      <c r="L21" s="247"/>
      <c r="M21" s="246"/>
      <c r="N21" s="141">
        <f t="shared" si="0"/>
        <v>11</v>
      </c>
      <c r="O21" s="564">
        <v>12.47</v>
      </c>
      <c r="P21" s="559">
        <f>N21/O21*100</f>
        <v>88.2</v>
      </c>
      <c r="Q21" s="197"/>
    </row>
    <row r="22" spans="1:17" ht="15" x14ac:dyDescent="0.2">
      <c r="A22" s="11" t="s">
        <v>40</v>
      </c>
      <c r="B22" s="245"/>
      <c r="C22" s="246"/>
      <c r="D22" s="245"/>
      <c r="E22" s="247"/>
      <c r="F22" s="246"/>
      <c r="G22" s="245"/>
      <c r="H22" s="247"/>
      <c r="I22" s="247"/>
      <c r="J22" s="246"/>
      <c r="K22" s="245"/>
      <c r="L22" s="247"/>
      <c r="M22" s="246"/>
      <c r="N22" s="141">
        <f t="shared" si="0"/>
        <v>0</v>
      </c>
      <c r="O22" s="564">
        <v>0</v>
      </c>
      <c r="P22" s="559"/>
    </row>
    <row r="23" spans="1:17" ht="15" x14ac:dyDescent="0.2">
      <c r="A23" s="11" t="s">
        <v>41</v>
      </c>
      <c r="B23" s="245"/>
      <c r="C23" s="246"/>
      <c r="D23" s="245"/>
      <c r="E23" s="247"/>
      <c r="F23" s="246"/>
      <c r="G23" s="245">
        <v>10</v>
      </c>
      <c r="H23" s="247">
        <v>5.2</v>
      </c>
      <c r="I23" s="247"/>
      <c r="J23" s="246"/>
      <c r="K23" s="245"/>
      <c r="L23" s="247"/>
      <c r="M23" s="246"/>
      <c r="N23" s="141">
        <f t="shared" si="0"/>
        <v>15.2</v>
      </c>
      <c r="O23" s="564">
        <v>20.170000000000002</v>
      </c>
      <c r="P23" s="559">
        <f>N23/O23*100</f>
        <v>75.400000000000006</v>
      </c>
      <c r="Q23" s="197"/>
    </row>
    <row r="24" spans="1:17" ht="15" x14ac:dyDescent="0.2">
      <c r="A24" s="11" t="s">
        <v>42</v>
      </c>
      <c r="B24" s="245"/>
      <c r="C24" s="246"/>
      <c r="D24" s="245"/>
      <c r="E24" s="247"/>
      <c r="F24" s="246"/>
      <c r="G24" s="245"/>
      <c r="H24" s="247"/>
      <c r="I24" s="247"/>
      <c r="J24" s="246"/>
      <c r="K24" s="245"/>
      <c r="L24" s="247"/>
      <c r="M24" s="246"/>
      <c r="N24" s="141">
        <f t="shared" si="0"/>
        <v>0</v>
      </c>
      <c r="O24" s="564">
        <v>0</v>
      </c>
      <c r="P24" s="559"/>
    </row>
    <row r="25" spans="1:17" ht="15" x14ac:dyDescent="0.2">
      <c r="A25" s="11" t="s">
        <v>43</v>
      </c>
      <c r="B25" s="245"/>
      <c r="C25" s="246"/>
      <c r="D25" s="245"/>
      <c r="E25" s="247"/>
      <c r="F25" s="246"/>
      <c r="G25" s="245"/>
      <c r="H25" s="247">
        <v>6.9</v>
      </c>
      <c r="I25" s="247">
        <v>9.4</v>
      </c>
      <c r="J25" s="246"/>
      <c r="K25" s="245"/>
      <c r="L25" s="247"/>
      <c r="M25" s="246"/>
      <c r="N25" s="141">
        <f t="shared" si="0"/>
        <v>16.3</v>
      </c>
      <c r="O25" s="564">
        <v>18.79</v>
      </c>
      <c r="P25" s="559">
        <f>N25/O25*100</f>
        <v>86.7</v>
      </c>
      <c r="Q25" s="197"/>
    </row>
    <row r="26" spans="1:17" ht="15" x14ac:dyDescent="0.2">
      <c r="A26" s="11" t="s">
        <v>44</v>
      </c>
      <c r="B26" s="245"/>
      <c r="C26" s="246"/>
      <c r="D26" s="245"/>
      <c r="E26" s="247"/>
      <c r="F26" s="246"/>
      <c r="G26" s="245"/>
      <c r="H26" s="247"/>
      <c r="I26" s="247"/>
      <c r="J26" s="246"/>
      <c r="K26" s="245"/>
      <c r="L26" s="247"/>
      <c r="M26" s="246"/>
      <c r="N26" s="141">
        <f t="shared" si="0"/>
        <v>0</v>
      </c>
      <c r="O26" s="564">
        <v>0</v>
      </c>
      <c r="P26" s="559"/>
    </row>
    <row r="27" spans="1:17" s="198" customFormat="1" ht="15" x14ac:dyDescent="0.2">
      <c r="A27" s="11" t="s">
        <v>45</v>
      </c>
      <c r="B27" s="245"/>
      <c r="C27" s="246"/>
      <c r="D27" s="245"/>
      <c r="E27" s="247"/>
      <c r="F27" s="246"/>
      <c r="G27" s="245"/>
      <c r="H27" s="247"/>
      <c r="I27" s="247">
        <v>1.83</v>
      </c>
      <c r="J27" s="246">
        <v>7.2</v>
      </c>
      <c r="K27" s="245"/>
      <c r="L27" s="247"/>
      <c r="M27" s="246"/>
      <c r="N27" s="141">
        <f t="shared" si="0"/>
        <v>9.0299999999999994</v>
      </c>
      <c r="O27" s="564">
        <v>9.0299999999999994</v>
      </c>
      <c r="P27" s="559">
        <f>N27/O27*100</f>
        <v>100</v>
      </c>
      <c r="Q27" s="279"/>
    </row>
    <row r="28" spans="1:17" ht="15" x14ac:dyDescent="0.2">
      <c r="A28" s="11" t="s">
        <v>46</v>
      </c>
      <c r="B28" s="245"/>
      <c r="C28" s="246"/>
      <c r="D28" s="245"/>
      <c r="E28" s="247"/>
      <c r="F28" s="246"/>
      <c r="G28" s="245"/>
      <c r="H28" s="247"/>
      <c r="I28" s="247"/>
      <c r="J28" s="246"/>
      <c r="K28" s="245"/>
      <c r="L28" s="247"/>
      <c r="M28" s="246"/>
      <c r="N28" s="141">
        <f t="shared" si="0"/>
        <v>0</v>
      </c>
      <c r="O28" s="564">
        <v>0</v>
      </c>
      <c r="P28" s="559"/>
      <c r="Q28" s="197"/>
    </row>
    <row r="29" spans="1:17" ht="15" x14ac:dyDescent="0.2">
      <c r="A29" s="11" t="s">
        <v>47</v>
      </c>
      <c r="B29" s="245"/>
      <c r="C29" s="246"/>
      <c r="D29" s="245"/>
      <c r="E29" s="247"/>
      <c r="F29" s="246"/>
      <c r="G29" s="245"/>
      <c r="H29" s="247"/>
      <c r="I29" s="247"/>
      <c r="J29" s="246">
        <v>6</v>
      </c>
      <c r="K29" s="245">
        <v>12.6</v>
      </c>
      <c r="L29" s="247"/>
      <c r="M29" s="246"/>
      <c r="N29" s="141">
        <f t="shared" si="0"/>
        <v>18.600000000000001</v>
      </c>
      <c r="O29" s="564">
        <v>18.600000000000001</v>
      </c>
      <c r="P29" s="559">
        <f>N29/O29*100</f>
        <v>100</v>
      </c>
      <c r="Q29" s="197"/>
    </row>
    <row r="30" spans="1:17" ht="15" x14ac:dyDescent="0.2">
      <c r="A30" s="11" t="s">
        <v>48</v>
      </c>
      <c r="B30" s="245"/>
      <c r="C30" s="246"/>
      <c r="D30" s="245"/>
      <c r="E30" s="247"/>
      <c r="F30" s="246"/>
      <c r="G30" s="245"/>
      <c r="H30" s="247"/>
      <c r="I30" s="247"/>
      <c r="J30" s="246"/>
      <c r="K30" s="245"/>
      <c r="L30" s="247"/>
      <c r="M30" s="246"/>
      <c r="N30" s="141">
        <f t="shared" si="0"/>
        <v>0</v>
      </c>
      <c r="O30" s="564">
        <v>0</v>
      </c>
      <c r="P30" s="559"/>
      <c r="Q30" s="197"/>
    </row>
    <row r="31" spans="1:17" ht="15" x14ac:dyDescent="0.2">
      <c r="A31" s="11" t="s">
        <v>49</v>
      </c>
      <c r="B31" s="245"/>
      <c r="C31" s="246"/>
      <c r="D31" s="245"/>
      <c r="E31" s="247"/>
      <c r="F31" s="246"/>
      <c r="G31" s="245"/>
      <c r="H31" s="247"/>
      <c r="I31" s="247"/>
      <c r="J31" s="246"/>
      <c r="K31" s="245"/>
      <c r="L31" s="247">
        <v>13.5</v>
      </c>
      <c r="M31" s="246"/>
      <c r="N31" s="141">
        <f t="shared" si="0"/>
        <v>13.5</v>
      </c>
      <c r="O31" s="564">
        <v>13.5</v>
      </c>
      <c r="P31" s="559">
        <f>N31/O31*100</f>
        <v>100</v>
      </c>
      <c r="Q31" s="197"/>
    </row>
    <row r="32" spans="1:17" ht="15" x14ac:dyDescent="0.2">
      <c r="A32" s="11" t="s">
        <v>50</v>
      </c>
      <c r="B32" s="245"/>
      <c r="C32" s="246"/>
      <c r="D32" s="245"/>
      <c r="E32" s="247"/>
      <c r="F32" s="246"/>
      <c r="G32" s="245"/>
      <c r="H32" s="247"/>
      <c r="I32" s="247"/>
      <c r="J32" s="246"/>
      <c r="K32" s="245"/>
      <c r="L32" s="247"/>
      <c r="M32" s="246"/>
      <c r="N32" s="141">
        <f t="shared" si="0"/>
        <v>0</v>
      </c>
      <c r="O32" s="564">
        <v>0</v>
      </c>
      <c r="P32" s="559"/>
      <c r="Q32" s="197"/>
    </row>
    <row r="33" spans="1:17" ht="15" x14ac:dyDescent="0.2">
      <c r="A33" s="11" t="s">
        <v>51</v>
      </c>
      <c r="B33" s="245"/>
      <c r="C33" s="246"/>
      <c r="D33" s="245"/>
      <c r="E33" s="247"/>
      <c r="F33" s="246"/>
      <c r="G33" s="245"/>
      <c r="H33" s="247"/>
      <c r="I33" s="247"/>
      <c r="J33" s="246"/>
      <c r="K33" s="245"/>
      <c r="L33" s="247">
        <v>7.1</v>
      </c>
      <c r="M33" s="246">
        <v>7.5</v>
      </c>
      <c r="N33" s="141">
        <f t="shared" si="0"/>
        <v>14.6</v>
      </c>
      <c r="O33" s="564">
        <v>6.4</v>
      </c>
      <c r="P33" s="559">
        <f>N33/O33*100</f>
        <v>228.1</v>
      </c>
      <c r="Q33" s="197"/>
    </row>
    <row r="34" spans="1:17" ht="15.75" thickBot="1" x14ac:dyDescent="0.25">
      <c r="A34" s="12" t="s">
        <v>52</v>
      </c>
      <c r="B34" s="248"/>
      <c r="C34" s="249"/>
      <c r="D34" s="248"/>
      <c r="E34" s="250"/>
      <c r="F34" s="249"/>
      <c r="G34" s="248"/>
      <c r="H34" s="250"/>
      <c r="I34" s="250"/>
      <c r="J34" s="249"/>
      <c r="K34" s="248"/>
      <c r="L34" s="250"/>
      <c r="M34" s="249">
        <v>10.8</v>
      </c>
      <c r="N34" s="141">
        <f t="shared" si="0"/>
        <v>10.8</v>
      </c>
      <c r="O34" s="565">
        <v>10.8</v>
      </c>
      <c r="P34" s="560">
        <f>N34/O34*100</f>
        <v>100</v>
      </c>
      <c r="Q34" s="197"/>
    </row>
    <row r="35" spans="1:17" ht="39" thickBot="1" x14ac:dyDescent="0.25">
      <c r="A35" s="13" t="s">
        <v>53</v>
      </c>
      <c r="B35" s="771">
        <f>SUM(B11:C34)</f>
        <v>13.4</v>
      </c>
      <c r="C35" s="772"/>
      <c r="D35" s="771">
        <f>SUM(D11:F34)</f>
        <v>44.5</v>
      </c>
      <c r="E35" s="773"/>
      <c r="F35" s="772"/>
      <c r="G35" s="771">
        <f>SUM(G11:J34)</f>
        <v>49.83</v>
      </c>
      <c r="H35" s="773"/>
      <c r="I35" s="773"/>
      <c r="J35" s="772"/>
      <c r="K35" s="774">
        <f>SUM(K11:M34)</f>
        <v>51.5</v>
      </c>
      <c r="L35" s="775"/>
      <c r="M35" s="776"/>
      <c r="N35" s="142">
        <f>N11+N13+N15+N17+N19+N21+N23+N25+N27+N29+N31+N33+N34</f>
        <v>159.22999999999999</v>
      </c>
      <c r="O35" s="142">
        <f>O11+O13+O15+O17+O19+O21+O23+O25+O27+O29+O31+O33+O34</f>
        <v>182.99</v>
      </c>
      <c r="P35" s="142">
        <f>N35*100/O35</f>
        <v>87.02</v>
      </c>
    </row>
    <row r="36" spans="1:17" ht="39" thickBot="1" x14ac:dyDescent="0.25">
      <c r="A36" s="13" t="s">
        <v>54</v>
      </c>
      <c r="B36" s="771">
        <f>B35*100/N35</f>
        <v>8.42</v>
      </c>
      <c r="C36" s="772"/>
      <c r="D36" s="771">
        <f>D35*100/N35</f>
        <v>27.95</v>
      </c>
      <c r="E36" s="773"/>
      <c r="F36" s="772"/>
      <c r="G36" s="771">
        <f>G35*100/N35</f>
        <v>31.29</v>
      </c>
      <c r="H36" s="773"/>
      <c r="I36" s="773"/>
      <c r="J36" s="772"/>
      <c r="K36" s="774">
        <f>K35*100/N35</f>
        <v>32.340000000000003</v>
      </c>
      <c r="L36" s="775"/>
      <c r="M36" s="776"/>
      <c r="N36" s="56"/>
      <c r="O36" s="56"/>
      <c r="P36" s="56"/>
    </row>
  </sheetData>
  <mergeCells count="18">
    <mergeCell ref="F5:L5"/>
    <mergeCell ref="B36:C36"/>
    <mergeCell ref="D36:F36"/>
    <mergeCell ref="G36:J36"/>
    <mergeCell ref="K36:M36"/>
    <mergeCell ref="B35:C35"/>
    <mergeCell ref="D35:F35"/>
    <mergeCell ref="G35:J35"/>
    <mergeCell ref="K35:M35"/>
    <mergeCell ref="N7:N9"/>
    <mergeCell ref="O7:O9"/>
    <mergeCell ref="P7:P9"/>
    <mergeCell ref="A7:A9"/>
    <mergeCell ref="B7:M7"/>
    <mergeCell ref="B8:C8"/>
    <mergeCell ref="D8:F8"/>
    <mergeCell ref="G8:J8"/>
    <mergeCell ref="K8:M8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6"/>
  <sheetViews>
    <sheetView view="pageBreakPreview" zoomScale="130" zoomScaleNormal="100" zoomScaleSheetLayoutView="130" workbookViewId="0">
      <selection activeCell="Q1" sqref="Q1:R1048576"/>
    </sheetView>
  </sheetViews>
  <sheetFormatPr defaultRowHeight="12.75" x14ac:dyDescent="0.2"/>
  <cols>
    <col min="16" max="16" width="9.85546875" customWidth="1"/>
  </cols>
  <sheetData>
    <row r="3" spans="1:16" ht="15.75" x14ac:dyDescent="0.25">
      <c r="A3" s="17"/>
      <c r="B3" s="17"/>
      <c r="C3" s="20"/>
      <c r="D3" s="20"/>
      <c r="E3" s="20"/>
      <c r="F3" s="30"/>
      <c r="G3" s="30"/>
      <c r="H3" s="30"/>
      <c r="I3" s="30" t="s">
        <v>507</v>
      </c>
      <c r="J3" s="30"/>
      <c r="K3" s="30"/>
      <c r="L3" s="30"/>
      <c r="M3" s="17"/>
      <c r="N3" s="20"/>
      <c r="O3" s="365"/>
      <c r="P3" s="20"/>
    </row>
    <row r="4" spans="1:16" ht="15.75" x14ac:dyDescent="0.25">
      <c r="A4" s="17"/>
      <c r="B4" s="17"/>
      <c r="C4" s="20"/>
      <c r="D4" s="20"/>
      <c r="E4" s="20"/>
      <c r="F4" s="30"/>
      <c r="G4" s="30"/>
      <c r="H4" s="30"/>
      <c r="I4" s="30" t="s">
        <v>526</v>
      </c>
      <c r="J4" s="30"/>
      <c r="K4" s="30"/>
      <c r="L4" s="30"/>
      <c r="M4" s="20"/>
      <c r="N4" s="20"/>
      <c r="O4" s="20"/>
      <c r="P4" s="20"/>
    </row>
    <row r="5" spans="1:16" ht="13.5" customHeight="1" x14ac:dyDescent="0.25">
      <c r="A5" s="17"/>
      <c r="B5" s="17"/>
      <c r="C5" s="20"/>
      <c r="D5" s="20"/>
      <c r="E5" s="20"/>
      <c r="F5" s="757" t="s">
        <v>545</v>
      </c>
      <c r="G5" s="770"/>
      <c r="H5" s="770"/>
      <c r="I5" s="770"/>
      <c r="J5" s="770"/>
      <c r="K5" s="770"/>
      <c r="L5" s="770"/>
      <c r="M5" s="20"/>
      <c r="N5" s="20"/>
      <c r="O5" s="20"/>
      <c r="P5" s="20"/>
    </row>
    <row r="6" spans="1:16" ht="13.5" thickBot="1" x14ac:dyDescent="0.25">
      <c r="A6" s="17"/>
      <c r="B6" s="17"/>
      <c r="C6" s="20"/>
      <c r="D6" s="20"/>
      <c r="E6" s="20"/>
      <c r="F6" s="20"/>
      <c r="G6" s="20"/>
      <c r="H6" s="20"/>
      <c r="I6" s="190"/>
      <c r="J6" s="20"/>
      <c r="K6" s="20"/>
      <c r="L6" s="20"/>
      <c r="M6" s="20"/>
      <c r="N6" s="20"/>
      <c r="O6" s="20"/>
      <c r="P6" s="20"/>
    </row>
    <row r="7" spans="1:16" ht="13.5" customHeight="1" thickBot="1" x14ac:dyDescent="0.25">
      <c r="A7" s="759" t="s">
        <v>18</v>
      </c>
      <c r="B7" s="762" t="s">
        <v>19</v>
      </c>
      <c r="C7" s="763"/>
      <c r="D7" s="763"/>
      <c r="E7" s="763"/>
      <c r="F7" s="763"/>
      <c r="G7" s="763"/>
      <c r="H7" s="763"/>
      <c r="I7" s="763"/>
      <c r="J7" s="763"/>
      <c r="K7" s="763"/>
      <c r="L7" s="763"/>
      <c r="M7" s="764"/>
      <c r="N7" s="759" t="s">
        <v>20</v>
      </c>
      <c r="O7" s="759" t="s">
        <v>21</v>
      </c>
      <c r="P7" s="759" t="s">
        <v>22</v>
      </c>
    </row>
    <row r="8" spans="1:16" ht="13.5" thickBot="1" x14ac:dyDescent="0.25">
      <c r="A8" s="760"/>
      <c r="B8" s="765" t="s">
        <v>23</v>
      </c>
      <c r="C8" s="766"/>
      <c r="D8" s="762" t="s">
        <v>24</v>
      </c>
      <c r="E8" s="763"/>
      <c r="F8" s="764"/>
      <c r="G8" s="762" t="s">
        <v>25</v>
      </c>
      <c r="H8" s="763"/>
      <c r="I8" s="763"/>
      <c r="J8" s="764"/>
      <c r="K8" s="767" t="s">
        <v>26</v>
      </c>
      <c r="L8" s="768"/>
      <c r="M8" s="769"/>
      <c r="N8" s="760"/>
      <c r="O8" s="760"/>
      <c r="P8" s="760"/>
    </row>
    <row r="9" spans="1:16" ht="13.5" thickBot="1" x14ac:dyDescent="0.25">
      <c r="A9" s="761"/>
      <c r="B9" s="4" t="s">
        <v>27</v>
      </c>
      <c r="C9" s="555" t="s">
        <v>81</v>
      </c>
      <c r="D9" s="555" t="s">
        <v>28</v>
      </c>
      <c r="E9" s="555" t="s">
        <v>81</v>
      </c>
      <c r="F9" s="5" t="s">
        <v>82</v>
      </c>
      <c r="G9" s="555" t="s">
        <v>29</v>
      </c>
      <c r="H9" s="555" t="s">
        <v>83</v>
      </c>
      <c r="I9" s="6" t="s">
        <v>84</v>
      </c>
      <c r="J9" s="7" t="s">
        <v>85</v>
      </c>
      <c r="K9" s="8" t="s">
        <v>30</v>
      </c>
      <c r="L9" s="9" t="s">
        <v>86</v>
      </c>
      <c r="M9" s="7" t="s">
        <v>87</v>
      </c>
      <c r="N9" s="761"/>
      <c r="O9" s="761"/>
      <c r="P9" s="761"/>
    </row>
    <row r="10" spans="1:16" ht="13.5" thickBot="1" x14ac:dyDescent="0.25">
      <c r="A10" s="21">
        <v>1</v>
      </c>
      <c r="B10" s="4">
        <v>2</v>
      </c>
      <c r="C10" s="556">
        <v>3</v>
      </c>
      <c r="D10" s="555">
        <v>4</v>
      </c>
      <c r="E10" s="5">
        <v>5</v>
      </c>
      <c r="F10" s="557">
        <v>6</v>
      </c>
      <c r="G10" s="556">
        <v>7</v>
      </c>
      <c r="H10" s="5">
        <v>8</v>
      </c>
      <c r="I10" s="556">
        <v>9</v>
      </c>
      <c r="J10" s="5">
        <v>10</v>
      </c>
      <c r="K10" s="556">
        <v>11</v>
      </c>
      <c r="L10" s="5">
        <v>12</v>
      </c>
      <c r="M10" s="557">
        <v>13</v>
      </c>
      <c r="N10" s="39">
        <v>14</v>
      </c>
      <c r="O10" s="39">
        <v>15</v>
      </c>
      <c r="P10" s="39">
        <v>16</v>
      </c>
    </row>
    <row r="11" spans="1:16" ht="15" x14ac:dyDescent="0.2">
      <c r="A11" s="10" t="s">
        <v>25</v>
      </c>
      <c r="B11" s="243">
        <v>11.6</v>
      </c>
      <c r="C11" s="242"/>
      <c r="D11" s="243"/>
      <c r="E11" s="244"/>
      <c r="F11" s="242"/>
      <c r="G11" s="243"/>
      <c r="H11" s="244"/>
      <c r="I11" s="244"/>
      <c r="J11" s="242"/>
      <c r="K11" s="243"/>
      <c r="L11" s="244"/>
      <c r="M11" s="242"/>
      <c r="N11" s="140">
        <f t="shared" ref="N11:N34" si="0">SUM(B11:M11)</f>
        <v>11.6</v>
      </c>
      <c r="O11" s="563">
        <v>19.600000000000001</v>
      </c>
      <c r="P11" s="558">
        <f>N11/O11*100</f>
        <v>59.2</v>
      </c>
    </row>
    <row r="12" spans="1:16" ht="15" x14ac:dyDescent="0.2">
      <c r="A12" s="11" t="s">
        <v>26</v>
      </c>
      <c r="B12" s="245"/>
      <c r="C12" s="246"/>
      <c r="D12" s="245"/>
      <c r="E12" s="247"/>
      <c r="F12" s="246"/>
      <c r="G12" s="245"/>
      <c r="H12" s="247"/>
      <c r="I12" s="247"/>
      <c r="J12" s="246"/>
      <c r="K12" s="245"/>
      <c r="L12" s="247"/>
      <c r="M12" s="246"/>
      <c r="N12" s="141">
        <f t="shared" si="0"/>
        <v>0</v>
      </c>
      <c r="O12" s="564">
        <v>0</v>
      </c>
      <c r="P12" s="559"/>
    </row>
    <row r="13" spans="1:16" ht="15" x14ac:dyDescent="0.2">
      <c r="A13" s="11" t="s">
        <v>31</v>
      </c>
      <c r="B13" s="245">
        <v>5.2</v>
      </c>
      <c r="C13" s="246"/>
      <c r="D13" s="245">
        <v>10.8</v>
      </c>
      <c r="E13" s="247"/>
      <c r="F13" s="246"/>
      <c r="G13" s="245"/>
      <c r="H13" s="247"/>
      <c r="I13" s="247"/>
      <c r="J13" s="246"/>
      <c r="K13" s="245"/>
      <c r="L13" s="247"/>
      <c r="M13" s="246"/>
      <c r="N13" s="141">
        <f>SUM(B13:M13)</f>
        <v>16</v>
      </c>
      <c r="O13" s="564">
        <v>21.8</v>
      </c>
      <c r="P13" s="559">
        <f>N13/O13*100</f>
        <v>73.400000000000006</v>
      </c>
    </row>
    <row r="14" spans="1:16" ht="15" x14ac:dyDescent="0.2">
      <c r="A14" s="11" t="s">
        <v>32</v>
      </c>
      <c r="B14" s="245"/>
      <c r="C14" s="246"/>
      <c r="D14" s="245"/>
      <c r="E14" s="247"/>
      <c r="F14" s="246"/>
      <c r="G14" s="245"/>
      <c r="H14" s="247"/>
      <c r="I14" s="247"/>
      <c r="J14" s="246"/>
      <c r="K14" s="245"/>
      <c r="L14" s="247"/>
      <c r="M14" s="246"/>
      <c r="N14" s="141">
        <f t="shared" si="0"/>
        <v>0</v>
      </c>
      <c r="O14" s="564">
        <v>0</v>
      </c>
      <c r="P14" s="559"/>
    </row>
    <row r="15" spans="1:16" ht="15" x14ac:dyDescent="0.2">
      <c r="A15" s="11" t="s">
        <v>33</v>
      </c>
      <c r="B15" s="245"/>
      <c r="C15" s="246"/>
      <c r="D15" s="245">
        <v>6.61</v>
      </c>
      <c r="E15" s="247">
        <v>9.1999999999999993</v>
      </c>
      <c r="F15" s="246"/>
      <c r="G15" s="245"/>
      <c r="H15" s="247"/>
      <c r="I15" s="247"/>
      <c r="J15" s="246"/>
      <c r="K15" s="245"/>
      <c r="L15" s="247"/>
      <c r="M15" s="246"/>
      <c r="N15" s="141">
        <f t="shared" si="0"/>
        <v>15.81</v>
      </c>
      <c r="O15" s="564">
        <v>8.92</v>
      </c>
      <c r="P15" s="559">
        <f>N15/O15*100</f>
        <v>177.2</v>
      </c>
    </row>
    <row r="16" spans="1:16" ht="15" x14ac:dyDescent="0.2">
      <c r="A16" s="11" t="s">
        <v>34</v>
      </c>
      <c r="B16" s="245"/>
      <c r="C16" s="246"/>
      <c r="D16" s="245"/>
      <c r="E16" s="247"/>
      <c r="F16" s="246"/>
      <c r="G16" s="245"/>
      <c r="H16" s="247"/>
      <c r="I16" s="247"/>
      <c r="J16" s="246"/>
      <c r="K16" s="245"/>
      <c r="L16" s="247"/>
      <c r="M16" s="246"/>
      <c r="N16" s="141">
        <f t="shared" si="0"/>
        <v>0</v>
      </c>
      <c r="O16" s="564">
        <v>0</v>
      </c>
      <c r="P16" s="559"/>
    </row>
    <row r="17" spans="1:16" ht="15" x14ac:dyDescent="0.2">
      <c r="A17" s="11" t="s">
        <v>35</v>
      </c>
      <c r="B17" s="245"/>
      <c r="C17" s="246"/>
      <c r="D17" s="245"/>
      <c r="E17" s="247">
        <v>10.56</v>
      </c>
      <c r="F17" s="246"/>
      <c r="G17" s="245"/>
      <c r="H17" s="247"/>
      <c r="I17" s="247"/>
      <c r="J17" s="246"/>
      <c r="K17" s="245"/>
      <c r="L17" s="247"/>
      <c r="M17" s="246"/>
      <c r="N17" s="141">
        <f t="shared" si="0"/>
        <v>10.56</v>
      </c>
      <c r="O17" s="564">
        <v>19.13</v>
      </c>
      <c r="P17" s="559">
        <f>N17/O17*100</f>
        <v>55.2</v>
      </c>
    </row>
    <row r="18" spans="1:16" ht="15" x14ac:dyDescent="0.2">
      <c r="A18" s="11" t="s">
        <v>36</v>
      </c>
      <c r="B18" s="245"/>
      <c r="C18" s="246"/>
      <c r="D18" s="245"/>
      <c r="E18" s="247"/>
      <c r="F18" s="246"/>
      <c r="G18" s="245"/>
      <c r="H18" s="247"/>
      <c r="I18" s="247"/>
      <c r="J18" s="246"/>
      <c r="K18" s="245"/>
      <c r="L18" s="247"/>
      <c r="M18" s="246"/>
      <c r="N18" s="141">
        <f t="shared" si="0"/>
        <v>0</v>
      </c>
      <c r="O18" s="564">
        <v>0</v>
      </c>
      <c r="P18" s="559"/>
    </row>
    <row r="19" spans="1:16" ht="15" x14ac:dyDescent="0.2">
      <c r="A19" s="11" t="s">
        <v>37</v>
      </c>
      <c r="B19" s="245"/>
      <c r="C19" s="246"/>
      <c r="D19" s="245"/>
      <c r="E19" s="247"/>
      <c r="F19" s="246">
        <v>11.2</v>
      </c>
      <c r="G19" s="245"/>
      <c r="H19" s="247"/>
      <c r="I19" s="247"/>
      <c r="J19" s="246"/>
      <c r="K19" s="245"/>
      <c r="L19" s="247"/>
      <c r="M19" s="246"/>
      <c r="N19" s="141">
        <f>SUM(B19:M19)</f>
        <v>11.2</v>
      </c>
      <c r="O19" s="564">
        <v>8.99</v>
      </c>
      <c r="P19" s="559">
        <f>N19/O19*100</f>
        <v>124.6</v>
      </c>
    </row>
    <row r="20" spans="1:16" ht="15" x14ac:dyDescent="0.2">
      <c r="A20" s="11" t="s">
        <v>38</v>
      </c>
      <c r="B20" s="245"/>
      <c r="C20" s="246"/>
      <c r="D20" s="245"/>
      <c r="E20" s="247"/>
      <c r="F20" s="246"/>
      <c r="G20" s="245"/>
      <c r="H20" s="247"/>
      <c r="I20" s="247"/>
      <c r="J20" s="246"/>
      <c r="K20" s="245"/>
      <c r="L20" s="247"/>
      <c r="M20" s="246"/>
      <c r="N20" s="141">
        <f t="shared" si="0"/>
        <v>0</v>
      </c>
      <c r="O20" s="564">
        <v>0</v>
      </c>
      <c r="P20" s="559"/>
    </row>
    <row r="21" spans="1:16" ht="15" x14ac:dyDescent="0.2">
      <c r="A21" s="11" t="s">
        <v>39</v>
      </c>
      <c r="B21" s="245"/>
      <c r="C21" s="246"/>
      <c r="D21" s="245"/>
      <c r="E21" s="247"/>
      <c r="F21" s="246">
        <v>9.86</v>
      </c>
      <c r="G21" s="245">
        <v>3.9</v>
      </c>
      <c r="H21" s="247"/>
      <c r="I21" s="247"/>
      <c r="J21" s="246"/>
      <c r="K21" s="245"/>
      <c r="L21" s="247"/>
      <c r="M21" s="246"/>
      <c r="N21" s="141">
        <f t="shared" si="0"/>
        <v>13.76</v>
      </c>
      <c r="O21" s="564">
        <v>18.86</v>
      </c>
      <c r="P21" s="559">
        <f>N21/O21*100</f>
        <v>73</v>
      </c>
    </row>
    <row r="22" spans="1:16" ht="15" x14ac:dyDescent="0.2">
      <c r="A22" s="11" t="s">
        <v>40</v>
      </c>
      <c r="B22" s="245"/>
      <c r="C22" s="246"/>
      <c r="D22" s="245"/>
      <c r="E22" s="247"/>
      <c r="F22" s="246"/>
      <c r="G22" s="245"/>
      <c r="H22" s="247"/>
      <c r="I22" s="247"/>
      <c r="J22" s="246"/>
      <c r="K22" s="245"/>
      <c r="L22" s="247"/>
      <c r="M22" s="246"/>
      <c r="N22" s="141">
        <f t="shared" si="0"/>
        <v>0</v>
      </c>
      <c r="O22" s="564">
        <v>0</v>
      </c>
      <c r="P22" s="559"/>
    </row>
    <row r="23" spans="1:16" ht="15" x14ac:dyDescent="0.2">
      <c r="A23" s="11" t="s">
        <v>41</v>
      </c>
      <c r="B23" s="245"/>
      <c r="C23" s="246"/>
      <c r="D23" s="245"/>
      <c r="E23" s="247"/>
      <c r="F23" s="246"/>
      <c r="G23" s="245">
        <v>8.6</v>
      </c>
      <c r="H23" s="247">
        <v>6.7</v>
      </c>
      <c r="I23" s="247"/>
      <c r="J23" s="246"/>
      <c r="K23" s="245"/>
      <c r="L23" s="247"/>
      <c r="M23" s="246"/>
      <c r="N23" s="141">
        <f t="shared" si="0"/>
        <v>15.3</v>
      </c>
      <c r="O23" s="564">
        <v>23</v>
      </c>
      <c r="P23" s="559">
        <f>N23/O23*100</f>
        <v>66.5</v>
      </c>
    </row>
    <row r="24" spans="1:16" ht="15" x14ac:dyDescent="0.2">
      <c r="A24" s="11" t="s">
        <v>42</v>
      </c>
      <c r="B24" s="245"/>
      <c r="C24" s="246"/>
      <c r="D24" s="245"/>
      <c r="E24" s="247"/>
      <c r="F24" s="246"/>
      <c r="G24" s="245"/>
      <c r="H24" s="247"/>
      <c r="I24" s="247"/>
      <c r="J24" s="246"/>
      <c r="K24" s="245"/>
      <c r="L24" s="247"/>
      <c r="M24" s="246"/>
      <c r="N24" s="141">
        <f t="shared" si="0"/>
        <v>0</v>
      </c>
      <c r="O24" s="564">
        <v>0</v>
      </c>
      <c r="P24" s="559"/>
    </row>
    <row r="25" spans="1:16" ht="15" x14ac:dyDescent="0.2">
      <c r="A25" s="11" t="s">
        <v>43</v>
      </c>
      <c r="B25" s="245"/>
      <c r="C25" s="246"/>
      <c r="D25" s="245"/>
      <c r="E25" s="247"/>
      <c r="F25" s="246"/>
      <c r="G25" s="245"/>
      <c r="H25" s="247">
        <v>9.35</v>
      </c>
      <c r="I25" s="247">
        <v>7.9</v>
      </c>
      <c r="J25" s="246"/>
      <c r="K25" s="245"/>
      <c r="L25" s="247"/>
      <c r="M25" s="246"/>
      <c r="N25" s="141">
        <f t="shared" si="0"/>
        <v>17.25</v>
      </c>
      <c r="O25" s="564">
        <v>22.91</v>
      </c>
      <c r="P25" s="559">
        <f>N25/O25*100</f>
        <v>75.3</v>
      </c>
    </row>
    <row r="26" spans="1:16" ht="15" x14ac:dyDescent="0.2">
      <c r="A26" s="11" t="s">
        <v>44</v>
      </c>
      <c r="B26" s="245"/>
      <c r="C26" s="246"/>
      <c r="D26" s="245"/>
      <c r="E26" s="247"/>
      <c r="F26" s="246"/>
      <c r="G26" s="245"/>
      <c r="H26" s="247"/>
      <c r="I26" s="247"/>
      <c r="J26" s="246"/>
      <c r="K26" s="245"/>
      <c r="L26" s="247"/>
      <c r="M26" s="246"/>
      <c r="N26" s="141">
        <f t="shared" si="0"/>
        <v>0</v>
      </c>
      <c r="O26" s="564">
        <v>0</v>
      </c>
      <c r="P26" s="559"/>
    </row>
    <row r="27" spans="1:16" ht="15" x14ac:dyDescent="0.2">
      <c r="A27" s="11" t="s">
        <v>45</v>
      </c>
      <c r="B27" s="275"/>
      <c r="C27" s="276"/>
      <c r="D27" s="275"/>
      <c r="E27" s="277"/>
      <c r="F27" s="276"/>
      <c r="G27" s="275"/>
      <c r="H27" s="277"/>
      <c r="I27" s="247">
        <v>3.26</v>
      </c>
      <c r="J27" s="246">
        <v>10</v>
      </c>
      <c r="K27" s="245"/>
      <c r="L27" s="247"/>
      <c r="M27" s="246"/>
      <c r="N27" s="141">
        <f t="shared" si="0"/>
        <v>13.26</v>
      </c>
      <c r="O27" s="564">
        <v>13.26</v>
      </c>
      <c r="P27" s="559">
        <f>N27/O27*100</f>
        <v>100</v>
      </c>
    </row>
    <row r="28" spans="1:16" ht="15" x14ac:dyDescent="0.2">
      <c r="A28" s="11" t="s">
        <v>46</v>
      </c>
      <c r="B28" s="245"/>
      <c r="C28" s="246"/>
      <c r="D28" s="245"/>
      <c r="E28" s="247"/>
      <c r="F28" s="246"/>
      <c r="G28" s="245"/>
      <c r="H28" s="247"/>
      <c r="I28" s="247"/>
      <c r="J28" s="246"/>
      <c r="K28" s="245"/>
      <c r="L28" s="247"/>
      <c r="M28" s="246"/>
      <c r="N28" s="141">
        <f t="shared" si="0"/>
        <v>0</v>
      </c>
      <c r="O28" s="564">
        <v>0</v>
      </c>
      <c r="P28" s="559"/>
    </row>
    <row r="29" spans="1:16" ht="15" x14ac:dyDescent="0.2">
      <c r="A29" s="11" t="s">
        <v>47</v>
      </c>
      <c r="B29" s="245"/>
      <c r="C29" s="246"/>
      <c r="D29" s="245"/>
      <c r="E29" s="247"/>
      <c r="F29" s="246"/>
      <c r="G29" s="245"/>
      <c r="H29" s="247"/>
      <c r="I29" s="247"/>
      <c r="J29" s="246">
        <v>10.9</v>
      </c>
      <c r="K29" s="245">
        <v>9</v>
      </c>
      <c r="L29" s="247"/>
      <c r="M29" s="246"/>
      <c r="N29" s="141">
        <f t="shared" si="0"/>
        <v>19.899999999999999</v>
      </c>
      <c r="O29" s="564">
        <v>19.899999999999999</v>
      </c>
      <c r="P29" s="559">
        <f>N29/O29*100</f>
        <v>100</v>
      </c>
    </row>
    <row r="30" spans="1:16" ht="15" x14ac:dyDescent="0.2">
      <c r="A30" s="11" t="s">
        <v>48</v>
      </c>
      <c r="B30" s="245"/>
      <c r="C30" s="246"/>
      <c r="D30" s="245"/>
      <c r="E30" s="247"/>
      <c r="F30" s="246"/>
      <c r="G30" s="245"/>
      <c r="H30" s="247"/>
      <c r="I30" s="247"/>
      <c r="J30" s="246"/>
      <c r="K30" s="245"/>
      <c r="L30" s="247"/>
      <c r="M30" s="246"/>
      <c r="N30" s="141">
        <f t="shared" si="0"/>
        <v>0</v>
      </c>
      <c r="O30" s="564">
        <v>0</v>
      </c>
      <c r="P30" s="559"/>
    </row>
    <row r="31" spans="1:16" ht="15" x14ac:dyDescent="0.2">
      <c r="A31" s="11" t="s">
        <v>49</v>
      </c>
      <c r="B31" s="245"/>
      <c r="C31" s="246"/>
      <c r="D31" s="245"/>
      <c r="E31" s="247"/>
      <c r="F31" s="246"/>
      <c r="G31" s="245"/>
      <c r="H31" s="247"/>
      <c r="I31" s="247"/>
      <c r="J31" s="246"/>
      <c r="K31" s="245"/>
      <c r="L31" s="247">
        <v>24.4</v>
      </c>
      <c r="M31" s="246"/>
      <c r="N31" s="141">
        <f t="shared" si="0"/>
        <v>24.4</v>
      </c>
      <c r="O31" s="564">
        <v>24.4</v>
      </c>
      <c r="P31" s="559">
        <f>N31/O31*100</f>
        <v>100</v>
      </c>
    </row>
    <row r="32" spans="1:16" ht="15" x14ac:dyDescent="0.2">
      <c r="A32" s="11" t="s">
        <v>50</v>
      </c>
      <c r="B32" s="245"/>
      <c r="C32" s="246"/>
      <c r="D32" s="245"/>
      <c r="E32" s="247"/>
      <c r="F32" s="246"/>
      <c r="G32" s="245"/>
      <c r="H32" s="247"/>
      <c r="I32" s="247"/>
      <c r="J32" s="246"/>
      <c r="K32" s="245"/>
      <c r="L32" s="247"/>
      <c r="M32" s="246"/>
      <c r="N32" s="141">
        <f t="shared" si="0"/>
        <v>0</v>
      </c>
      <c r="O32" s="564">
        <v>0</v>
      </c>
      <c r="P32" s="559"/>
    </row>
    <row r="33" spans="1:16" ht="15" x14ac:dyDescent="0.2">
      <c r="A33" s="11" t="s">
        <v>51</v>
      </c>
      <c r="B33" s="245"/>
      <c r="C33" s="246"/>
      <c r="D33" s="245"/>
      <c r="E33" s="247"/>
      <c r="F33" s="246"/>
      <c r="G33" s="245"/>
      <c r="H33" s="247"/>
      <c r="I33" s="247"/>
      <c r="J33" s="246"/>
      <c r="K33" s="245"/>
      <c r="L33" s="247">
        <v>7</v>
      </c>
      <c r="M33" s="246">
        <v>6.3</v>
      </c>
      <c r="N33" s="141">
        <f t="shared" si="0"/>
        <v>13.3</v>
      </c>
      <c r="O33" s="564">
        <v>11.7</v>
      </c>
      <c r="P33" s="559">
        <f>N33/O33*100</f>
        <v>113.7</v>
      </c>
    </row>
    <row r="34" spans="1:16" ht="15.75" thickBot="1" x14ac:dyDescent="0.25">
      <c r="A34" s="12" t="s">
        <v>52</v>
      </c>
      <c r="B34" s="248"/>
      <c r="C34" s="249"/>
      <c r="D34" s="248"/>
      <c r="E34" s="250"/>
      <c r="F34" s="249"/>
      <c r="G34" s="248"/>
      <c r="H34" s="250"/>
      <c r="I34" s="250"/>
      <c r="J34" s="249"/>
      <c r="K34" s="248"/>
      <c r="L34" s="250"/>
      <c r="M34" s="249">
        <v>19.32</v>
      </c>
      <c r="N34" s="141">
        <f t="shared" si="0"/>
        <v>19.32</v>
      </c>
      <c r="O34" s="565">
        <v>19.32</v>
      </c>
      <c r="P34" s="560">
        <f>N34/O34*100</f>
        <v>100</v>
      </c>
    </row>
    <row r="35" spans="1:16" ht="39" thickBot="1" x14ac:dyDescent="0.25">
      <c r="A35" s="13" t="s">
        <v>53</v>
      </c>
      <c r="B35" s="771">
        <f>SUM(B11:C34)</f>
        <v>16.8</v>
      </c>
      <c r="C35" s="772"/>
      <c r="D35" s="771">
        <f>SUM(D11:F34)</f>
        <v>58.23</v>
      </c>
      <c r="E35" s="773"/>
      <c r="F35" s="772"/>
      <c r="G35" s="771">
        <f>SUM(G11:J34)</f>
        <v>60.61</v>
      </c>
      <c r="H35" s="773"/>
      <c r="I35" s="773"/>
      <c r="J35" s="772"/>
      <c r="K35" s="774">
        <f>SUM(K11:M34)</f>
        <v>66.02</v>
      </c>
      <c r="L35" s="775"/>
      <c r="M35" s="776"/>
      <c r="N35" s="142">
        <f>N11+N13+N15+N17+N19+N21+N23+N25+N27+N29+N31+N33+N34</f>
        <v>201.66</v>
      </c>
      <c r="O35" s="142">
        <f>O11+O13+O15+O17+O19+O21+O23+O25+O27+O29+O31+O33+O34</f>
        <v>231.79</v>
      </c>
      <c r="P35" s="142">
        <f>N35*100/O35</f>
        <v>87</v>
      </c>
    </row>
    <row r="36" spans="1:16" ht="39" thickBot="1" x14ac:dyDescent="0.25">
      <c r="A36" s="13" t="s">
        <v>54</v>
      </c>
      <c r="B36" s="771">
        <f>B35*100/N35</f>
        <v>8.33</v>
      </c>
      <c r="C36" s="772"/>
      <c r="D36" s="771">
        <f>D35*100/N35</f>
        <v>28.88</v>
      </c>
      <c r="E36" s="773"/>
      <c r="F36" s="772"/>
      <c r="G36" s="771">
        <f>G35*100/N35</f>
        <v>30.06</v>
      </c>
      <c r="H36" s="773"/>
      <c r="I36" s="773"/>
      <c r="J36" s="772"/>
      <c r="K36" s="774">
        <f>K35*100/N35</f>
        <v>32.74</v>
      </c>
      <c r="L36" s="775"/>
      <c r="M36" s="776"/>
      <c r="N36" s="56"/>
      <c r="O36" s="56"/>
      <c r="P36" s="56"/>
    </row>
  </sheetData>
  <mergeCells count="18">
    <mergeCell ref="B35:C35"/>
    <mergeCell ref="D35:F35"/>
    <mergeCell ref="G35:J35"/>
    <mergeCell ref="K35:M35"/>
    <mergeCell ref="B36:C36"/>
    <mergeCell ref="D36:F36"/>
    <mergeCell ref="G36:J36"/>
    <mergeCell ref="K36:M36"/>
    <mergeCell ref="F5:L5"/>
    <mergeCell ref="A7:A9"/>
    <mergeCell ref="B7:M7"/>
    <mergeCell ref="N7:N9"/>
    <mergeCell ref="O7:O9"/>
    <mergeCell ref="P7:P9"/>
    <mergeCell ref="B8:C8"/>
    <mergeCell ref="D8:F8"/>
    <mergeCell ref="G8:J8"/>
    <mergeCell ref="K8:M8"/>
  </mergeCells>
  <pageMargins left="0.7" right="0.7" top="0.75" bottom="0.75" header="0.3" footer="0.3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view="pageBreakPreview" zoomScale="120" zoomScaleNormal="100" zoomScaleSheetLayoutView="120" workbookViewId="0">
      <selection activeCell="Q1" sqref="Q1:R1048576"/>
    </sheetView>
  </sheetViews>
  <sheetFormatPr defaultRowHeight="12.75" x14ac:dyDescent="0.2"/>
  <sheetData>
    <row r="2" spans="1:16" ht="15.75" x14ac:dyDescent="0.25">
      <c r="F2" s="30"/>
    </row>
    <row r="3" spans="1:16" ht="15.75" x14ac:dyDescent="0.25">
      <c r="A3" s="17"/>
      <c r="B3" s="17"/>
      <c r="C3" s="20"/>
      <c r="D3" s="20"/>
      <c r="E3" s="20"/>
      <c r="F3" s="30"/>
      <c r="G3" s="30"/>
      <c r="H3" s="30"/>
      <c r="I3" s="30" t="s">
        <v>507</v>
      </c>
      <c r="J3" s="30"/>
      <c r="K3" s="30"/>
      <c r="L3" s="30"/>
      <c r="M3" s="17"/>
      <c r="N3" s="20"/>
      <c r="O3" s="365"/>
      <c r="P3" s="20"/>
    </row>
    <row r="4" spans="1:16" ht="15.75" x14ac:dyDescent="0.25">
      <c r="A4" s="17"/>
      <c r="B4" s="17"/>
      <c r="C4" s="20"/>
      <c r="D4" s="20"/>
      <c r="E4" s="20"/>
      <c r="F4" s="30"/>
      <c r="G4" s="30"/>
      <c r="H4" s="30"/>
      <c r="I4" s="30" t="s">
        <v>526</v>
      </c>
      <c r="J4" s="30"/>
      <c r="K4" s="30"/>
      <c r="L4" s="30"/>
      <c r="M4" s="20"/>
      <c r="N4" s="20"/>
      <c r="O4" s="20"/>
      <c r="P4" s="20"/>
    </row>
    <row r="5" spans="1:16" ht="13.5" customHeight="1" x14ac:dyDescent="0.25">
      <c r="A5" s="17"/>
      <c r="B5" s="17"/>
      <c r="C5" s="20"/>
      <c r="D5" s="20"/>
      <c r="E5" s="20"/>
      <c r="F5" s="757" t="s">
        <v>546</v>
      </c>
      <c r="G5" s="770"/>
      <c r="H5" s="770"/>
      <c r="I5" s="770"/>
      <c r="J5" s="770"/>
      <c r="K5" s="770"/>
      <c r="L5" s="770"/>
      <c r="M5" s="20"/>
      <c r="N5" s="20"/>
      <c r="O5" s="20"/>
      <c r="P5" s="20"/>
    </row>
    <row r="6" spans="1:16" ht="13.5" thickBot="1" x14ac:dyDescent="0.25">
      <c r="A6" s="17"/>
      <c r="B6" s="17"/>
      <c r="C6" s="20"/>
      <c r="D6" s="20"/>
      <c r="E6" s="20"/>
      <c r="F6" s="20"/>
      <c r="G6" s="20"/>
      <c r="H6" s="20"/>
      <c r="I6" s="190"/>
      <c r="J6" s="20"/>
      <c r="K6" s="20"/>
      <c r="L6" s="20"/>
      <c r="M6" s="20"/>
      <c r="N6" s="20"/>
      <c r="O6" s="20"/>
      <c r="P6" s="20"/>
    </row>
    <row r="7" spans="1:16" ht="13.5" thickBot="1" x14ac:dyDescent="0.25">
      <c r="A7" s="759" t="s">
        <v>18</v>
      </c>
      <c r="B7" s="762" t="s">
        <v>19</v>
      </c>
      <c r="C7" s="763"/>
      <c r="D7" s="763"/>
      <c r="E7" s="763"/>
      <c r="F7" s="763"/>
      <c r="G7" s="763"/>
      <c r="H7" s="763"/>
      <c r="I7" s="763"/>
      <c r="J7" s="763"/>
      <c r="K7" s="763"/>
      <c r="L7" s="763"/>
      <c r="M7" s="764"/>
      <c r="N7" s="759" t="s">
        <v>20</v>
      </c>
      <c r="O7" s="759" t="s">
        <v>21</v>
      </c>
      <c r="P7" s="759" t="s">
        <v>22</v>
      </c>
    </row>
    <row r="8" spans="1:16" ht="13.5" thickBot="1" x14ac:dyDescent="0.25">
      <c r="A8" s="760"/>
      <c r="B8" s="765" t="s">
        <v>23</v>
      </c>
      <c r="C8" s="766"/>
      <c r="D8" s="762" t="s">
        <v>24</v>
      </c>
      <c r="E8" s="763"/>
      <c r="F8" s="764"/>
      <c r="G8" s="762" t="s">
        <v>25</v>
      </c>
      <c r="H8" s="763"/>
      <c r="I8" s="763"/>
      <c r="J8" s="764"/>
      <c r="K8" s="767" t="s">
        <v>26</v>
      </c>
      <c r="L8" s="768"/>
      <c r="M8" s="769"/>
      <c r="N8" s="760"/>
      <c r="O8" s="760"/>
      <c r="P8" s="760"/>
    </row>
    <row r="9" spans="1:16" ht="13.5" thickBot="1" x14ac:dyDescent="0.25">
      <c r="A9" s="761"/>
      <c r="B9" s="4" t="s">
        <v>27</v>
      </c>
      <c r="C9" s="555" t="s">
        <v>81</v>
      </c>
      <c r="D9" s="555" t="s">
        <v>28</v>
      </c>
      <c r="E9" s="555" t="s">
        <v>81</v>
      </c>
      <c r="F9" s="5" t="s">
        <v>82</v>
      </c>
      <c r="G9" s="555" t="s">
        <v>29</v>
      </c>
      <c r="H9" s="555" t="s">
        <v>83</v>
      </c>
      <c r="I9" s="6" t="s">
        <v>84</v>
      </c>
      <c r="J9" s="7" t="s">
        <v>85</v>
      </c>
      <c r="K9" s="8" t="s">
        <v>30</v>
      </c>
      <c r="L9" s="9" t="s">
        <v>86</v>
      </c>
      <c r="M9" s="7" t="s">
        <v>87</v>
      </c>
      <c r="N9" s="761"/>
      <c r="O9" s="761"/>
      <c r="P9" s="761"/>
    </row>
    <row r="10" spans="1:16" ht="13.5" thickBot="1" x14ac:dyDescent="0.25">
      <c r="A10" s="21">
        <v>1</v>
      </c>
      <c r="B10" s="4">
        <v>2</v>
      </c>
      <c r="C10" s="556">
        <v>3</v>
      </c>
      <c r="D10" s="555">
        <v>4</v>
      </c>
      <c r="E10" s="5">
        <v>5</v>
      </c>
      <c r="F10" s="557">
        <v>6</v>
      </c>
      <c r="G10" s="556">
        <v>7</v>
      </c>
      <c r="H10" s="5">
        <v>8</v>
      </c>
      <c r="I10" s="556">
        <v>9</v>
      </c>
      <c r="J10" s="5">
        <v>10</v>
      </c>
      <c r="K10" s="556">
        <v>11</v>
      </c>
      <c r="L10" s="5">
        <v>12</v>
      </c>
      <c r="M10" s="557">
        <v>13</v>
      </c>
      <c r="N10" s="39">
        <v>14</v>
      </c>
      <c r="O10" s="39">
        <v>15</v>
      </c>
      <c r="P10" s="39">
        <v>16</v>
      </c>
    </row>
    <row r="11" spans="1:16" ht="15" x14ac:dyDescent="0.2">
      <c r="A11" s="10" t="s">
        <v>25</v>
      </c>
      <c r="B11" s="243">
        <v>11.4</v>
      </c>
      <c r="C11" s="242"/>
      <c r="D11" s="243"/>
      <c r="E11" s="244"/>
      <c r="F11" s="242"/>
      <c r="G11" s="243"/>
      <c r="H11" s="244"/>
      <c r="I11" s="244"/>
      <c r="J11" s="242"/>
      <c r="K11" s="243"/>
      <c r="L11" s="244"/>
      <c r="M11" s="242"/>
      <c r="N11" s="140">
        <f t="shared" ref="N11:N34" si="0">SUM(B11:M11)</f>
        <v>11.4</v>
      </c>
      <c r="O11" s="563">
        <v>20.2</v>
      </c>
      <c r="P11" s="558">
        <f>N11/O11*100</f>
        <v>56.4</v>
      </c>
    </row>
    <row r="12" spans="1:16" ht="15" x14ac:dyDescent="0.2">
      <c r="A12" s="11" t="s">
        <v>26</v>
      </c>
      <c r="B12" s="245"/>
      <c r="C12" s="246"/>
      <c r="D12" s="245"/>
      <c r="E12" s="247"/>
      <c r="F12" s="246"/>
      <c r="G12" s="245"/>
      <c r="H12" s="247"/>
      <c r="I12" s="247"/>
      <c r="J12" s="246"/>
      <c r="K12" s="245"/>
      <c r="L12" s="247"/>
      <c r="M12" s="246"/>
      <c r="N12" s="141">
        <f t="shared" si="0"/>
        <v>0</v>
      </c>
      <c r="O12" s="564">
        <v>0</v>
      </c>
      <c r="P12" s="559"/>
    </row>
    <row r="13" spans="1:16" ht="15" x14ac:dyDescent="0.2">
      <c r="A13" s="11" t="s">
        <v>31</v>
      </c>
      <c r="B13" s="245">
        <v>4.5999999999999996</v>
      </c>
      <c r="C13" s="246"/>
      <c r="D13" s="245">
        <v>11</v>
      </c>
      <c r="E13" s="247"/>
      <c r="F13" s="246"/>
      <c r="G13" s="245"/>
      <c r="H13" s="247"/>
      <c r="I13" s="247"/>
      <c r="J13" s="246"/>
      <c r="K13" s="245"/>
      <c r="L13" s="247"/>
      <c r="M13" s="246"/>
      <c r="N13" s="141">
        <f>SUM(B13:M13)</f>
        <v>15.6</v>
      </c>
      <c r="O13" s="564">
        <v>23.44</v>
      </c>
      <c r="P13" s="559">
        <f>N13/O13*100</f>
        <v>66.599999999999994</v>
      </c>
    </row>
    <row r="14" spans="1:16" ht="15" x14ac:dyDescent="0.2">
      <c r="A14" s="11" t="s">
        <v>32</v>
      </c>
      <c r="B14" s="245"/>
      <c r="C14" s="246"/>
      <c r="D14" s="245"/>
      <c r="E14" s="247"/>
      <c r="F14" s="246"/>
      <c r="G14" s="245"/>
      <c r="H14" s="247"/>
      <c r="I14" s="247"/>
      <c r="J14" s="246"/>
      <c r="K14" s="245"/>
      <c r="L14" s="247"/>
      <c r="M14" s="246"/>
      <c r="N14" s="141">
        <f t="shared" si="0"/>
        <v>0</v>
      </c>
      <c r="O14" s="564">
        <v>0</v>
      </c>
      <c r="P14" s="559"/>
    </row>
    <row r="15" spans="1:16" ht="15" x14ac:dyDescent="0.2">
      <c r="A15" s="11" t="s">
        <v>33</v>
      </c>
      <c r="B15" s="245"/>
      <c r="C15" s="246"/>
      <c r="D15" s="245">
        <v>6.6</v>
      </c>
      <c r="E15" s="247">
        <v>5.0999999999999996</v>
      </c>
      <c r="F15" s="246"/>
      <c r="G15" s="245"/>
      <c r="H15" s="247"/>
      <c r="I15" s="247"/>
      <c r="J15" s="246"/>
      <c r="K15" s="245"/>
      <c r="L15" s="247"/>
      <c r="M15" s="246"/>
      <c r="N15" s="141">
        <f t="shared" si="0"/>
        <v>11.7</v>
      </c>
      <c r="O15" s="564">
        <v>8.66</v>
      </c>
      <c r="P15" s="559">
        <f>N15/O15*100</f>
        <v>135.1</v>
      </c>
    </row>
    <row r="16" spans="1:16" ht="15" x14ac:dyDescent="0.2">
      <c r="A16" s="11" t="s">
        <v>34</v>
      </c>
      <c r="B16" s="245"/>
      <c r="C16" s="246"/>
      <c r="D16" s="245"/>
      <c r="E16" s="247"/>
      <c r="F16" s="246"/>
      <c r="G16" s="245"/>
      <c r="H16" s="247"/>
      <c r="I16" s="247"/>
      <c r="J16" s="246"/>
      <c r="K16" s="245"/>
      <c r="L16" s="247"/>
      <c r="M16" s="246"/>
      <c r="N16" s="141">
        <f t="shared" si="0"/>
        <v>0</v>
      </c>
      <c r="O16" s="564">
        <v>0</v>
      </c>
      <c r="P16" s="559"/>
    </row>
    <row r="17" spans="1:16" ht="15" x14ac:dyDescent="0.2">
      <c r="A17" s="11" t="s">
        <v>35</v>
      </c>
      <c r="B17" s="245"/>
      <c r="C17" s="246"/>
      <c r="D17" s="245"/>
      <c r="E17" s="247">
        <v>10.3</v>
      </c>
      <c r="F17" s="246"/>
      <c r="G17" s="245"/>
      <c r="H17" s="247"/>
      <c r="I17" s="247"/>
      <c r="J17" s="246"/>
      <c r="K17" s="245"/>
      <c r="L17" s="247"/>
      <c r="M17" s="246"/>
      <c r="N17" s="141">
        <f t="shared" si="0"/>
        <v>10.3</v>
      </c>
      <c r="O17" s="564">
        <v>19.89</v>
      </c>
      <c r="P17" s="559">
        <f>N17/O17*100</f>
        <v>51.8</v>
      </c>
    </row>
    <row r="18" spans="1:16" ht="15" x14ac:dyDescent="0.2">
      <c r="A18" s="11" t="s">
        <v>36</v>
      </c>
      <c r="B18" s="245"/>
      <c r="C18" s="246"/>
      <c r="D18" s="245"/>
      <c r="E18" s="247"/>
      <c r="F18" s="246"/>
      <c r="G18" s="245"/>
      <c r="H18" s="247"/>
      <c r="I18" s="247"/>
      <c r="J18" s="246"/>
      <c r="K18" s="245"/>
      <c r="L18" s="247"/>
      <c r="M18" s="246"/>
      <c r="N18" s="141">
        <f t="shared" si="0"/>
        <v>0</v>
      </c>
      <c r="O18" s="564">
        <v>0</v>
      </c>
      <c r="P18" s="559"/>
    </row>
    <row r="19" spans="1:16" ht="15" x14ac:dyDescent="0.2">
      <c r="A19" s="11" t="s">
        <v>37</v>
      </c>
      <c r="B19" s="245"/>
      <c r="C19" s="246"/>
      <c r="D19" s="245"/>
      <c r="E19" s="247"/>
      <c r="F19" s="246">
        <v>10.35</v>
      </c>
      <c r="G19" s="245"/>
      <c r="H19" s="247"/>
      <c r="I19" s="247"/>
      <c r="J19" s="246"/>
      <c r="K19" s="245"/>
      <c r="L19" s="247"/>
      <c r="M19" s="246"/>
      <c r="N19" s="141">
        <f>SUM(B19:M19)</f>
        <v>10.35</v>
      </c>
      <c r="O19" s="564">
        <v>9.93</v>
      </c>
      <c r="P19" s="559">
        <f>N19/O19*100</f>
        <v>104.2</v>
      </c>
    </row>
    <row r="20" spans="1:16" ht="15" x14ac:dyDescent="0.2">
      <c r="A20" s="11" t="s">
        <v>38</v>
      </c>
      <c r="B20" s="245"/>
      <c r="C20" s="246"/>
      <c r="D20" s="245"/>
      <c r="E20" s="247"/>
      <c r="F20" s="246"/>
      <c r="G20" s="245"/>
      <c r="H20" s="247"/>
      <c r="I20" s="247"/>
      <c r="J20" s="246"/>
      <c r="K20" s="245"/>
      <c r="L20" s="247"/>
      <c r="M20" s="246"/>
      <c r="N20" s="141">
        <f t="shared" si="0"/>
        <v>0</v>
      </c>
      <c r="O20" s="564">
        <v>0</v>
      </c>
      <c r="P20" s="559"/>
    </row>
    <row r="21" spans="1:16" ht="15" x14ac:dyDescent="0.2">
      <c r="A21" s="11" t="s">
        <v>39</v>
      </c>
      <c r="B21" s="245"/>
      <c r="C21" s="246"/>
      <c r="D21" s="245"/>
      <c r="E21" s="247"/>
      <c r="F21" s="246">
        <v>9.9</v>
      </c>
      <c r="G21" s="245">
        <v>4.7</v>
      </c>
      <c r="H21" s="247"/>
      <c r="I21" s="247"/>
      <c r="J21" s="246"/>
      <c r="K21" s="245"/>
      <c r="L21" s="247"/>
      <c r="M21" s="246"/>
      <c r="N21" s="141">
        <f t="shared" si="0"/>
        <v>14.6</v>
      </c>
      <c r="O21" s="564">
        <v>17.670000000000002</v>
      </c>
      <c r="P21" s="559">
        <f>N21/O21*100</f>
        <v>82.6</v>
      </c>
    </row>
    <row r="22" spans="1:16" ht="15" x14ac:dyDescent="0.2">
      <c r="A22" s="11" t="s">
        <v>40</v>
      </c>
      <c r="B22" s="245"/>
      <c r="C22" s="246"/>
      <c r="D22" s="245"/>
      <c r="E22" s="247"/>
      <c r="F22" s="246"/>
      <c r="G22" s="245"/>
      <c r="H22" s="247"/>
      <c r="I22" s="247"/>
      <c r="J22" s="246"/>
      <c r="K22" s="245"/>
      <c r="L22" s="247"/>
      <c r="M22" s="246"/>
      <c r="N22" s="141">
        <f t="shared" si="0"/>
        <v>0</v>
      </c>
      <c r="O22" s="564">
        <v>0</v>
      </c>
      <c r="P22" s="559"/>
    </row>
    <row r="23" spans="1:16" ht="15" x14ac:dyDescent="0.2">
      <c r="A23" s="11" t="s">
        <v>41</v>
      </c>
      <c r="B23" s="245"/>
      <c r="C23" s="246"/>
      <c r="D23" s="245"/>
      <c r="E23" s="247"/>
      <c r="F23" s="246"/>
      <c r="G23" s="245">
        <v>9</v>
      </c>
      <c r="H23" s="247">
        <v>5.2</v>
      </c>
      <c r="I23" s="247"/>
      <c r="J23" s="246"/>
      <c r="K23" s="245"/>
      <c r="L23" s="247"/>
      <c r="M23" s="246"/>
      <c r="N23" s="141">
        <f t="shared" si="0"/>
        <v>14.2</v>
      </c>
      <c r="O23" s="564">
        <v>21.69</v>
      </c>
      <c r="P23" s="559">
        <f>N23/O23*100</f>
        <v>65.5</v>
      </c>
    </row>
    <row r="24" spans="1:16" ht="15" x14ac:dyDescent="0.2">
      <c r="A24" s="11" t="s">
        <v>42</v>
      </c>
      <c r="B24" s="245"/>
      <c r="C24" s="246"/>
      <c r="D24" s="245"/>
      <c r="E24" s="247"/>
      <c r="F24" s="246"/>
      <c r="G24" s="245"/>
      <c r="H24" s="247"/>
      <c r="I24" s="247"/>
      <c r="J24" s="246"/>
      <c r="K24" s="245"/>
      <c r="L24" s="247"/>
      <c r="M24" s="246"/>
      <c r="N24" s="141">
        <f t="shared" si="0"/>
        <v>0</v>
      </c>
      <c r="O24" s="564">
        <v>0</v>
      </c>
      <c r="P24" s="559"/>
    </row>
    <row r="25" spans="1:16" ht="15" x14ac:dyDescent="0.2">
      <c r="A25" s="11" t="s">
        <v>43</v>
      </c>
      <c r="B25" s="245"/>
      <c r="C25" s="246"/>
      <c r="D25" s="245"/>
      <c r="E25" s="247"/>
      <c r="F25" s="246"/>
      <c r="G25" s="245"/>
      <c r="H25" s="247">
        <v>8.9</v>
      </c>
      <c r="I25" s="247">
        <v>9.3000000000000007</v>
      </c>
      <c r="J25" s="246"/>
      <c r="K25" s="245"/>
      <c r="L25" s="247"/>
      <c r="M25" s="246"/>
      <c r="N25" s="141">
        <f t="shared" si="0"/>
        <v>18.2</v>
      </c>
      <c r="O25" s="564">
        <v>20.71</v>
      </c>
      <c r="P25" s="559">
        <f>N25/O25*100</f>
        <v>87.9</v>
      </c>
    </row>
    <row r="26" spans="1:16" ht="15" x14ac:dyDescent="0.2">
      <c r="A26" s="11" t="s">
        <v>44</v>
      </c>
      <c r="B26" s="245"/>
      <c r="C26" s="246"/>
      <c r="D26" s="245"/>
      <c r="E26" s="247"/>
      <c r="F26" s="246"/>
      <c r="G26" s="245"/>
      <c r="H26" s="247"/>
      <c r="I26" s="247"/>
      <c r="J26" s="246"/>
      <c r="K26" s="245"/>
      <c r="L26" s="247"/>
      <c r="M26" s="246"/>
      <c r="N26" s="141">
        <f t="shared" si="0"/>
        <v>0</v>
      </c>
      <c r="O26" s="564">
        <v>0</v>
      </c>
      <c r="P26" s="559"/>
    </row>
    <row r="27" spans="1:16" ht="15" x14ac:dyDescent="0.2">
      <c r="A27" s="11" t="s">
        <v>45</v>
      </c>
      <c r="B27" s="275"/>
      <c r="C27" s="276"/>
      <c r="D27" s="275"/>
      <c r="E27" s="277"/>
      <c r="F27" s="276"/>
      <c r="G27" s="275"/>
      <c r="H27" s="277"/>
      <c r="I27" s="247">
        <v>4.3</v>
      </c>
      <c r="J27" s="246">
        <v>11.4</v>
      </c>
      <c r="K27" s="245"/>
      <c r="L27" s="247"/>
      <c r="M27" s="246"/>
      <c r="N27" s="141">
        <f t="shared" si="0"/>
        <v>15.7</v>
      </c>
      <c r="O27" s="564">
        <v>15.7</v>
      </c>
      <c r="P27" s="559">
        <f>N27/O27*100</f>
        <v>100</v>
      </c>
    </row>
    <row r="28" spans="1:16" ht="15" x14ac:dyDescent="0.2">
      <c r="A28" s="11" t="s">
        <v>46</v>
      </c>
      <c r="B28" s="245"/>
      <c r="C28" s="246"/>
      <c r="D28" s="245"/>
      <c r="E28" s="247"/>
      <c r="F28" s="246"/>
      <c r="G28" s="245"/>
      <c r="H28" s="247"/>
      <c r="I28" s="247"/>
      <c r="J28" s="246"/>
      <c r="K28" s="245"/>
      <c r="L28" s="247"/>
      <c r="M28" s="246"/>
      <c r="N28" s="141">
        <f t="shared" si="0"/>
        <v>0</v>
      </c>
      <c r="O28" s="564">
        <v>0</v>
      </c>
      <c r="P28" s="559"/>
    </row>
    <row r="29" spans="1:16" ht="15" x14ac:dyDescent="0.2">
      <c r="A29" s="11" t="s">
        <v>47</v>
      </c>
      <c r="B29" s="245"/>
      <c r="C29" s="246"/>
      <c r="D29" s="245"/>
      <c r="E29" s="247"/>
      <c r="F29" s="246"/>
      <c r="G29" s="245"/>
      <c r="H29" s="247"/>
      <c r="I29" s="247"/>
      <c r="J29" s="246">
        <v>6.2</v>
      </c>
      <c r="K29" s="245">
        <v>12.42</v>
      </c>
      <c r="L29" s="247"/>
      <c r="M29" s="246"/>
      <c r="N29" s="141">
        <f t="shared" si="0"/>
        <v>18.62</v>
      </c>
      <c r="O29" s="564">
        <v>18.62</v>
      </c>
      <c r="P29" s="559">
        <f>N29/O29*100</f>
        <v>100</v>
      </c>
    </row>
    <row r="30" spans="1:16" ht="15" x14ac:dyDescent="0.2">
      <c r="A30" s="11" t="s">
        <v>48</v>
      </c>
      <c r="B30" s="245"/>
      <c r="C30" s="246"/>
      <c r="D30" s="245"/>
      <c r="E30" s="247"/>
      <c r="F30" s="246"/>
      <c r="G30" s="245"/>
      <c r="H30" s="247"/>
      <c r="I30" s="247"/>
      <c r="J30" s="246"/>
      <c r="K30" s="245"/>
      <c r="L30" s="247"/>
      <c r="M30" s="246"/>
      <c r="N30" s="141">
        <f t="shared" si="0"/>
        <v>0</v>
      </c>
      <c r="O30" s="564">
        <v>0</v>
      </c>
      <c r="P30" s="559"/>
    </row>
    <row r="31" spans="1:16" ht="15" x14ac:dyDescent="0.2">
      <c r="A31" s="11" t="s">
        <v>49</v>
      </c>
      <c r="B31" s="245"/>
      <c r="C31" s="246"/>
      <c r="D31" s="245"/>
      <c r="E31" s="247"/>
      <c r="F31" s="246"/>
      <c r="G31" s="245"/>
      <c r="H31" s="247"/>
      <c r="I31" s="247"/>
      <c r="J31" s="246"/>
      <c r="K31" s="245"/>
      <c r="L31" s="247">
        <v>17.100000000000001</v>
      </c>
      <c r="M31" s="246"/>
      <c r="N31" s="141">
        <f t="shared" si="0"/>
        <v>17.100000000000001</v>
      </c>
      <c r="O31" s="564">
        <v>17.100000000000001</v>
      </c>
      <c r="P31" s="559">
        <f>N31/O31*100</f>
        <v>100</v>
      </c>
    </row>
    <row r="32" spans="1:16" ht="15" x14ac:dyDescent="0.2">
      <c r="A32" s="11" t="s">
        <v>50</v>
      </c>
      <c r="B32" s="245"/>
      <c r="C32" s="246"/>
      <c r="D32" s="245"/>
      <c r="E32" s="247"/>
      <c r="F32" s="246"/>
      <c r="G32" s="245"/>
      <c r="H32" s="247"/>
      <c r="I32" s="247"/>
      <c r="J32" s="246"/>
      <c r="K32" s="245"/>
      <c r="L32" s="247"/>
      <c r="M32" s="246"/>
      <c r="N32" s="141">
        <f t="shared" si="0"/>
        <v>0</v>
      </c>
      <c r="O32" s="564">
        <v>0</v>
      </c>
      <c r="P32" s="559"/>
    </row>
    <row r="33" spans="1:16" ht="15" x14ac:dyDescent="0.2">
      <c r="A33" s="11" t="s">
        <v>51</v>
      </c>
      <c r="B33" s="245"/>
      <c r="C33" s="246"/>
      <c r="D33" s="245"/>
      <c r="E33" s="247"/>
      <c r="F33" s="246"/>
      <c r="G33" s="245"/>
      <c r="H33" s="247"/>
      <c r="I33" s="247"/>
      <c r="J33" s="246"/>
      <c r="K33" s="245"/>
      <c r="L33" s="247">
        <v>10</v>
      </c>
      <c r="M33" s="246">
        <v>7.79</v>
      </c>
      <c r="N33" s="141">
        <f t="shared" si="0"/>
        <v>17.79</v>
      </c>
      <c r="O33" s="564">
        <v>10</v>
      </c>
      <c r="P33" s="559">
        <f>N33/O33*100</f>
        <v>177.9</v>
      </c>
    </row>
    <row r="34" spans="1:16" ht="15.75" thickBot="1" x14ac:dyDescent="0.25">
      <c r="A34" s="12" t="s">
        <v>52</v>
      </c>
      <c r="B34" s="248"/>
      <c r="C34" s="249"/>
      <c r="D34" s="248"/>
      <c r="E34" s="250"/>
      <c r="F34" s="249"/>
      <c r="G34" s="248"/>
      <c r="H34" s="250"/>
      <c r="I34" s="250"/>
      <c r="J34" s="249"/>
      <c r="K34" s="248"/>
      <c r="L34" s="250"/>
      <c r="M34" s="249">
        <v>12.15</v>
      </c>
      <c r="N34" s="141">
        <f t="shared" si="0"/>
        <v>12.15</v>
      </c>
      <c r="O34" s="565">
        <v>12.15</v>
      </c>
      <c r="P34" s="560">
        <f>N34/O34*100</f>
        <v>100</v>
      </c>
    </row>
    <row r="35" spans="1:16" ht="39" thickBot="1" x14ac:dyDescent="0.25">
      <c r="A35" s="13" t="s">
        <v>53</v>
      </c>
      <c r="B35" s="771">
        <f>SUM(B11:C34)</f>
        <v>16</v>
      </c>
      <c r="C35" s="772"/>
      <c r="D35" s="771">
        <f>SUM(D11:F34)</f>
        <v>53.25</v>
      </c>
      <c r="E35" s="773"/>
      <c r="F35" s="772"/>
      <c r="G35" s="771">
        <f>SUM(G11:J34)</f>
        <v>59</v>
      </c>
      <c r="H35" s="773"/>
      <c r="I35" s="773"/>
      <c r="J35" s="772"/>
      <c r="K35" s="774">
        <f>SUM(K11:M34)</f>
        <v>59.46</v>
      </c>
      <c r="L35" s="775"/>
      <c r="M35" s="776"/>
      <c r="N35" s="142">
        <f>N11+N13+N15+N17+N19+N21+N23+N25+N27+N29+N31+N33+N34</f>
        <v>187.71</v>
      </c>
      <c r="O35" s="142">
        <f>O11+O13+O15+O17+O19+O21+O23+O25+O27+O29+O31+O33+O34</f>
        <v>215.76</v>
      </c>
      <c r="P35" s="142">
        <f>N35*100/O35</f>
        <v>87</v>
      </c>
    </row>
    <row r="36" spans="1:16" ht="39" thickBot="1" x14ac:dyDescent="0.25">
      <c r="A36" s="13" t="s">
        <v>54</v>
      </c>
      <c r="B36" s="771">
        <f>B35*100/N35</f>
        <v>8.52</v>
      </c>
      <c r="C36" s="772"/>
      <c r="D36" s="771">
        <f>D35*100/N35</f>
        <v>28.37</v>
      </c>
      <c r="E36" s="773"/>
      <c r="F36" s="772"/>
      <c r="G36" s="771">
        <f>G35*100/N35</f>
        <v>31.43</v>
      </c>
      <c r="H36" s="773"/>
      <c r="I36" s="773"/>
      <c r="J36" s="772"/>
      <c r="K36" s="774">
        <f>K35*100/N35</f>
        <v>31.68</v>
      </c>
      <c r="L36" s="775"/>
      <c r="M36" s="776"/>
      <c r="N36" s="56"/>
      <c r="O36" s="56"/>
      <c r="P36" s="56"/>
    </row>
  </sheetData>
  <mergeCells count="18">
    <mergeCell ref="B35:C35"/>
    <mergeCell ref="D35:F35"/>
    <mergeCell ref="G35:J35"/>
    <mergeCell ref="K35:M35"/>
    <mergeCell ref="B36:C36"/>
    <mergeCell ref="D36:F36"/>
    <mergeCell ref="G36:J36"/>
    <mergeCell ref="K36:M36"/>
    <mergeCell ref="F5:L5"/>
    <mergeCell ref="A7:A9"/>
    <mergeCell ref="B7:M7"/>
    <mergeCell ref="N7:N9"/>
    <mergeCell ref="O7:O9"/>
    <mergeCell ref="P7:P9"/>
    <mergeCell ref="B8:C8"/>
    <mergeCell ref="D8:F8"/>
    <mergeCell ref="G8:J8"/>
    <mergeCell ref="K8:M8"/>
  </mergeCell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70"/>
  <sheetViews>
    <sheetView view="pageBreakPreview" zoomScale="70" zoomScaleNormal="60" zoomScaleSheetLayoutView="70" workbookViewId="0">
      <selection activeCell="N262" sqref="N262:P262"/>
    </sheetView>
  </sheetViews>
  <sheetFormatPr defaultRowHeight="12.75" x14ac:dyDescent="0.2"/>
  <cols>
    <col min="1" max="1" width="22.85546875" style="57" customWidth="1"/>
    <col min="2" max="2" width="33.140625" style="57" customWidth="1"/>
    <col min="3" max="3" width="11.140625" customWidth="1"/>
    <col min="4" max="4" width="8.5703125" customWidth="1"/>
    <col min="5" max="5" width="10.42578125" customWidth="1"/>
    <col min="6" max="6" width="15.140625" customWidth="1"/>
    <col min="7" max="7" width="9.5703125" customWidth="1"/>
    <col min="8" max="8" width="10.7109375" customWidth="1"/>
    <col min="9" max="9" width="10.42578125" style="201" hidden="1" customWidth="1"/>
    <col min="10" max="10" width="15.140625" style="201" customWidth="1"/>
    <col min="11" max="11" width="10.42578125" style="201" customWidth="1"/>
    <col min="12" max="12" width="11.42578125" style="201" customWidth="1"/>
    <col min="13" max="13" width="11" style="201" hidden="1" customWidth="1"/>
    <col min="14" max="16" width="14.42578125" style="57" customWidth="1"/>
    <col min="17" max="17" width="23.28515625" style="330" customWidth="1"/>
  </cols>
  <sheetData>
    <row r="1" spans="1:17" ht="16.5" customHeight="1" x14ac:dyDescent="0.25">
      <c r="A1" s="234"/>
      <c r="B1" s="234"/>
      <c r="C1" s="234"/>
      <c r="D1" s="234"/>
      <c r="E1" s="234"/>
      <c r="F1" s="234"/>
      <c r="G1" s="201"/>
      <c r="H1" s="201"/>
      <c r="Q1" s="200"/>
    </row>
    <row r="2" spans="1:17" ht="20.25" x14ac:dyDescent="0.3">
      <c r="A2" s="234"/>
      <c r="B2" s="341"/>
      <c r="C2" s="552"/>
      <c r="D2" s="234"/>
      <c r="E2" s="234"/>
      <c r="F2" s="234"/>
      <c r="G2" s="234"/>
      <c r="H2" s="201"/>
      <c r="K2" s="235"/>
      <c r="L2" s="235"/>
      <c r="M2" s="235"/>
      <c r="N2" s="235"/>
      <c r="O2" s="235"/>
      <c r="P2" s="235"/>
      <c r="Q2" s="200"/>
    </row>
    <row r="3" spans="1:17" ht="21" customHeight="1" x14ac:dyDescent="0.3">
      <c r="A3" s="234"/>
      <c r="B3" s="861" t="s">
        <v>508</v>
      </c>
      <c r="C3" s="862"/>
      <c r="D3" s="862"/>
      <c r="E3" s="862"/>
      <c r="F3" s="862"/>
      <c r="G3" s="192"/>
      <c r="H3" s="236"/>
      <c r="I3" s="31"/>
      <c r="J3" s="31"/>
      <c r="K3" s="235"/>
      <c r="L3" s="235"/>
      <c r="M3" s="235"/>
      <c r="N3" s="235"/>
      <c r="O3" s="235"/>
      <c r="P3" s="235"/>
      <c r="Q3" s="349"/>
    </row>
    <row r="4" spans="1:17" ht="23.25" customHeight="1" x14ac:dyDescent="0.3">
      <c r="A4" s="234"/>
      <c r="B4" s="861" t="s">
        <v>528</v>
      </c>
      <c r="C4" s="863"/>
      <c r="D4" s="863"/>
      <c r="E4" s="863"/>
      <c r="F4" s="863"/>
      <c r="G4" s="863"/>
      <c r="H4" s="237"/>
      <c r="I4" s="237"/>
      <c r="J4" s="237"/>
      <c r="K4" s="235"/>
      <c r="L4" s="235"/>
      <c r="M4" s="235"/>
      <c r="N4" s="364"/>
      <c r="O4" s="364"/>
      <c r="P4" s="364"/>
      <c r="Q4" s="349"/>
    </row>
    <row r="5" spans="1:17" ht="21.75" customHeight="1" x14ac:dyDescent="0.25">
      <c r="A5" s="234"/>
      <c r="B5" s="757" t="s">
        <v>547</v>
      </c>
      <c r="C5" s="831"/>
      <c r="D5" s="831"/>
      <c r="E5" s="831"/>
      <c r="F5" s="831"/>
      <c r="G5" s="330"/>
      <c r="H5" s="330"/>
      <c r="I5" s="29"/>
      <c r="J5" s="29"/>
      <c r="K5" s="236"/>
      <c r="L5" s="554"/>
      <c r="M5" s="554"/>
      <c r="N5" s="364"/>
      <c r="O5" s="364"/>
      <c r="P5" s="364"/>
      <c r="Q5" s="350"/>
    </row>
    <row r="6" spans="1:17" ht="19.5" customHeight="1" x14ac:dyDescent="0.3">
      <c r="A6" s="234"/>
      <c r="B6" s="342"/>
      <c r="C6" s="239"/>
      <c r="D6" s="240"/>
      <c r="E6" s="240"/>
      <c r="F6" s="241"/>
      <c r="G6" s="241"/>
      <c r="H6" s="241"/>
      <c r="J6" s="236"/>
      <c r="K6" s="236"/>
      <c r="L6" s="554"/>
      <c r="M6" s="554"/>
      <c r="N6" s="364"/>
      <c r="O6" s="364"/>
      <c r="P6" s="364"/>
      <c r="Q6" s="350"/>
    </row>
    <row r="7" spans="1:17" ht="16.5" customHeight="1" thickBot="1" x14ac:dyDescent="0.25">
      <c r="A7" s="709"/>
      <c r="B7" s="342"/>
      <c r="C7" s="236"/>
      <c r="D7" s="236"/>
      <c r="E7" s="236"/>
      <c r="F7" s="236"/>
      <c r="G7" s="236"/>
      <c r="H7" s="236"/>
      <c r="I7" s="236"/>
      <c r="J7" s="236"/>
      <c r="K7" s="236"/>
      <c r="L7" s="554"/>
      <c r="M7" s="554"/>
      <c r="N7" s="363"/>
      <c r="O7" s="566"/>
      <c r="P7" s="566"/>
      <c r="Q7" s="351"/>
    </row>
    <row r="8" spans="1:17" ht="19.5" customHeight="1" thickBot="1" x14ac:dyDescent="0.35">
      <c r="A8" s="887" t="s">
        <v>0</v>
      </c>
      <c r="B8" s="839" t="s">
        <v>10</v>
      </c>
      <c r="C8" s="842" t="s">
        <v>3</v>
      </c>
      <c r="D8" s="843"/>
      <c r="E8" s="843"/>
      <c r="F8" s="842" t="s">
        <v>4</v>
      </c>
      <c r="G8" s="843"/>
      <c r="H8" s="843"/>
      <c r="I8" s="874"/>
      <c r="J8" s="875" t="s">
        <v>5</v>
      </c>
      <c r="K8" s="876"/>
      <c r="L8" s="876"/>
      <c r="M8" s="877"/>
      <c r="N8" s="854" t="s">
        <v>523</v>
      </c>
      <c r="O8" s="855"/>
      <c r="P8" s="856"/>
      <c r="Q8" s="827" t="s">
        <v>14</v>
      </c>
    </row>
    <row r="9" spans="1:17" ht="15.75" customHeight="1" thickBot="1" x14ac:dyDescent="0.25">
      <c r="A9" s="888"/>
      <c r="B9" s="840"/>
      <c r="C9" s="847" t="s">
        <v>6</v>
      </c>
      <c r="D9" s="850" t="s">
        <v>2</v>
      </c>
      <c r="E9" s="851"/>
      <c r="F9" s="847" t="s">
        <v>6</v>
      </c>
      <c r="G9" s="850" t="s">
        <v>2</v>
      </c>
      <c r="H9" s="851"/>
      <c r="I9" s="878"/>
      <c r="J9" s="879" t="s">
        <v>6</v>
      </c>
      <c r="K9" s="882" t="s">
        <v>2</v>
      </c>
      <c r="L9" s="883"/>
      <c r="M9" s="884"/>
      <c r="N9" s="857"/>
      <c r="O9" s="858"/>
      <c r="P9" s="826"/>
      <c r="Q9" s="828"/>
    </row>
    <row r="10" spans="1:17" ht="45" customHeight="1" x14ac:dyDescent="0.2">
      <c r="A10" s="888"/>
      <c r="B10" s="840"/>
      <c r="C10" s="848"/>
      <c r="D10" s="171" t="s">
        <v>413</v>
      </c>
      <c r="E10" s="171" t="s">
        <v>414</v>
      </c>
      <c r="F10" s="848"/>
      <c r="G10" s="171" t="s">
        <v>413</v>
      </c>
      <c r="H10" s="171" t="s">
        <v>414</v>
      </c>
      <c r="I10" s="592" t="s">
        <v>529</v>
      </c>
      <c r="J10" s="880"/>
      <c r="K10" s="343" t="s">
        <v>413</v>
      </c>
      <c r="L10" s="343" t="s">
        <v>414</v>
      </c>
      <c r="M10" s="593" t="s">
        <v>530</v>
      </c>
      <c r="N10" s="852" t="s">
        <v>522</v>
      </c>
      <c r="O10" s="852" t="s">
        <v>412</v>
      </c>
      <c r="P10" s="852" t="s">
        <v>458</v>
      </c>
      <c r="Q10" s="828"/>
    </row>
    <row r="11" spans="1:17" ht="22.5" customHeight="1" thickBot="1" x14ac:dyDescent="0.3">
      <c r="A11" s="889"/>
      <c r="B11" s="841"/>
      <c r="C11" s="849"/>
      <c r="D11" s="170" t="s">
        <v>7</v>
      </c>
      <c r="E11" s="170"/>
      <c r="F11" s="849"/>
      <c r="G11" s="170" t="s">
        <v>7</v>
      </c>
      <c r="H11" s="181" t="s">
        <v>1</v>
      </c>
      <c r="I11" s="594" t="s">
        <v>1</v>
      </c>
      <c r="J11" s="881"/>
      <c r="K11" s="344" t="s">
        <v>7</v>
      </c>
      <c r="L11" s="345" t="s">
        <v>1</v>
      </c>
      <c r="M11" s="595" t="s">
        <v>1</v>
      </c>
      <c r="N11" s="853"/>
      <c r="O11" s="853"/>
      <c r="P11" s="853"/>
      <c r="Q11" s="829"/>
    </row>
    <row r="12" spans="1:17" s="203" customFormat="1" ht="48" customHeight="1" thickBot="1" x14ac:dyDescent="0.3">
      <c r="A12" s="69" t="s">
        <v>138</v>
      </c>
      <c r="B12" s="69" t="s">
        <v>496</v>
      </c>
      <c r="C12" s="832" t="s">
        <v>8</v>
      </c>
      <c r="D12" s="844">
        <v>0.3</v>
      </c>
      <c r="E12" s="844">
        <v>49.2</v>
      </c>
      <c r="F12" s="384"/>
      <c r="G12" s="385"/>
      <c r="H12" s="209"/>
      <c r="I12" s="596"/>
      <c r="J12" s="93" t="s">
        <v>171</v>
      </c>
      <c r="K12" s="536"/>
      <c r="L12" s="537"/>
      <c r="M12" s="597"/>
      <c r="N12" s="718">
        <v>0</v>
      </c>
      <c r="O12" s="718">
        <v>0</v>
      </c>
      <c r="P12" s="718">
        <v>0</v>
      </c>
      <c r="Q12" s="216"/>
    </row>
    <row r="13" spans="1:17" ht="23.25" customHeight="1" x14ac:dyDescent="0.25">
      <c r="A13" s="799" t="s">
        <v>104</v>
      </c>
      <c r="B13" s="336" t="s">
        <v>332</v>
      </c>
      <c r="C13" s="833"/>
      <c r="D13" s="845"/>
      <c r="E13" s="845"/>
      <c r="F13" s="43"/>
      <c r="G13" s="44"/>
      <c r="H13" s="44"/>
      <c r="I13" s="598"/>
      <c r="J13" s="83" t="s">
        <v>316</v>
      </c>
      <c r="K13" s="433">
        <v>69</v>
      </c>
      <c r="L13" s="84">
        <v>49.8</v>
      </c>
      <c r="M13" s="599">
        <v>49.74</v>
      </c>
      <c r="N13" s="783">
        <v>3.05</v>
      </c>
      <c r="O13" s="783">
        <v>2.4</v>
      </c>
      <c r="P13" s="783">
        <v>3.36</v>
      </c>
      <c r="Q13" s="777"/>
    </row>
    <row r="14" spans="1:17" ht="24" customHeight="1" x14ac:dyDescent="0.25">
      <c r="A14" s="800"/>
      <c r="B14" s="282" t="s">
        <v>333</v>
      </c>
      <c r="C14" s="833"/>
      <c r="D14" s="845"/>
      <c r="E14" s="845"/>
      <c r="F14" s="41"/>
      <c r="G14" s="42"/>
      <c r="H14" s="42"/>
      <c r="I14" s="600"/>
      <c r="J14" s="77" t="s">
        <v>316</v>
      </c>
      <c r="K14" s="346">
        <v>68</v>
      </c>
      <c r="L14" s="76">
        <v>49.8</v>
      </c>
      <c r="M14" s="601">
        <v>49.74</v>
      </c>
      <c r="N14" s="789">
        <v>0</v>
      </c>
      <c r="O14" s="789">
        <v>0</v>
      </c>
      <c r="P14" s="789">
        <v>0</v>
      </c>
      <c r="Q14" s="778"/>
    </row>
    <row r="15" spans="1:17" ht="27.75" customHeight="1" x14ac:dyDescent="0.25">
      <c r="A15" s="800"/>
      <c r="B15" s="337" t="s">
        <v>334</v>
      </c>
      <c r="C15" s="833"/>
      <c r="D15" s="845"/>
      <c r="E15" s="845"/>
      <c r="F15" s="41"/>
      <c r="G15" s="42"/>
      <c r="H15" s="42"/>
      <c r="I15" s="600"/>
      <c r="J15" s="77" t="s">
        <v>316</v>
      </c>
      <c r="K15" s="346">
        <v>67</v>
      </c>
      <c r="L15" s="76">
        <v>49.8</v>
      </c>
      <c r="M15" s="601">
        <v>49.74</v>
      </c>
      <c r="N15" s="789">
        <v>0</v>
      </c>
      <c r="O15" s="789">
        <v>0</v>
      </c>
      <c r="P15" s="789">
        <v>0</v>
      </c>
      <c r="Q15" s="778"/>
    </row>
    <row r="16" spans="1:17" ht="25.5" customHeight="1" x14ac:dyDescent="0.25">
      <c r="A16" s="800"/>
      <c r="B16" s="282" t="s">
        <v>335</v>
      </c>
      <c r="C16" s="833"/>
      <c r="D16" s="845"/>
      <c r="E16" s="845"/>
      <c r="F16" s="41"/>
      <c r="G16" s="42"/>
      <c r="H16" s="42"/>
      <c r="I16" s="600"/>
      <c r="J16" s="77" t="s">
        <v>316</v>
      </c>
      <c r="K16" s="346">
        <v>66</v>
      </c>
      <c r="L16" s="76">
        <v>49.8</v>
      </c>
      <c r="M16" s="601">
        <v>49.74</v>
      </c>
      <c r="N16" s="789">
        <v>0</v>
      </c>
      <c r="O16" s="789">
        <v>0</v>
      </c>
      <c r="P16" s="789">
        <v>0</v>
      </c>
      <c r="Q16" s="778"/>
    </row>
    <row r="17" spans="1:17" ht="26.25" customHeight="1" x14ac:dyDescent="0.25">
      <c r="A17" s="800"/>
      <c r="B17" s="337" t="s">
        <v>336</v>
      </c>
      <c r="C17" s="833"/>
      <c r="D17" s="845"/>
      <c r="E17" s="845"/>
      <c r="F17" s="41"/>
      <c r="G17" s="42"/>
      <c r="H17" s="42"/>
      <c r="I17" s="600"/>
      <c r="J17" s="77" t="s">
        <v>316</v>
      </c>
      <c r="K17" s="346">
        <v>65</v>
      </c>
      <c r="L17" s="76">
        <v>49.8</v>
      </c>
      <c r="M17" s="601">
        <v>49.74</v>
      </c>
      <c r="N17" s="789">
        <v>0</v>
      </c>
      <c r="O17" s="789">
        <v>0</v>
      </c>
      <c r="P17" s="789">
        <v>0</v>
      </c>
      <c r="Q17" s="778"/>
    </row>
    <row r="18" spans="1:17" ht="24" customHeight="1" x14ac:dyDescent="0.25">
      <c r="A18" s="800"/>
      <c r="B18" s="282" t="s">
        <v>337</v>
      </c>
      <c r="C18" s="833"/>
      <c r="D18" s="845"/>
      <c r="E18" s="845"/>
      <c r="F18" s="41"/>
      <c r="G18" s="42"/>
      <c r="H18" s="42"/>
      <c r="I18" s="600"/>
      <c r="J18" s="77" t="s">
        <v>316</v>
      </c>
      <c r="K18" s="346">
        <v>64</v>
      </c>
      <c r="L18" s="76">
        <v>49.8</v>
      </c>
      <c r="M18" s="601">
        <v>49.74</v>
      </c>
      <c r="N18" s="789">
        <v>0</v>
      </c>
      <c r="O18" s="789">
        <v>0</v>
      </c>
      <c r="P18" s="789">
        <v>0</v>
      </c>
      <c r="Q18" s="778"/>
    </row>
    <row r="19" spans="1:17" ht="30" customHeight="1" thickBot="1" x14ac:dyDescent="0.3">
      <c r="A19" s="800"/>
      <c r="B19" s="337" t="s">
        <v>338</v>
      </c>
      <c r="C19" s="833"/>
      <c r="D19" s="845"/>
      <c r="E19" s="845"/>
      <c r="F19" s="41"/>
      <c r="G19" s="42"/>
      <c r="H19" s="42"/>
      <c r="I19" s="600"/>
      <c r="J19" s="88" t="s">
        <v>316</v>
      </c>
      <c r="K19" s="434">
        <v>63</v>
      </c>
      <c r="L19" s="89">
        <v>49.8</v>
      </c>
      <c r="M19" s="602">
        <v>49.74</v>
      </c>
      <c r="N19" s="790">
        <v>0</v>
      </c>
      <c r="O19" s="790">
        <v>0</v>
      </c>
      <c r="P19" s="790">
        <v>0</v>
      </c>
      <c r="Q19" s="778"/>
    </row>
    <row r="20" spans="1:17" ht="27" customHeight="1" x14ac:dyDescent="0.25">
      <c r="A20" s="800"/>
      <c r="B20" s="282" t="s">
        <v>339</v>
      </c>
      <c r="C20" s="833"/>
      <c r="D20" s="845"/>
      <c r="E20" s="845"/>
      <c r="F20" s="41"/>
      <c r="G20" s="42"/>
      <c r="H20" s="42"/>
      <c r="I20" s="600"/>
      <c r="J20" s="83" t="s">
        <v>155</v>
      </c>
      <c r="K20" s="433">
        <v>58</v>
      </c>
      <c r="L20" s="84">
        <v>49.8</v>
      </c>
      <c r="M20" s="599">
        <v>49.74</v>
      </c>
      <c r="N20" s="783">
        <v>1.86</v>
      </c>
      <c r="O20" s="783">
        <v>1.61</v>
      </c>
      <c r="P20" s="783">
        <v>3.25</v>
      </c>
      <c r="Q20" s="830"/>
    </row>
    <row r="21" spans="1:17" ht="27.75" customHeight="1" x14ac:dyDescent="0.25">
      <c r="A21" s="800"/>
      <c r="B21" s="337" t="s">
        <v>270</v>
      </c>
      <c r="C21" s="833"/>
      <c r="D21" s="845"/>
      <c r="E21" s="845"/>
      <c r="F21" s="41"/>
      <c r="G21" s="42"/>
      <c r="H21" s="42"/>
      <c r="I21" s="600"/>
      <c r="J21" s="77" t="s">
        <v>155</v>
      </c>
      <c r="K21" s="346">
        <v>57</v>
      </c>
      <c r="L21" s="76">
        <v>49.8</v>
      </c>
      <c r="M21" s="601">
        <v>49.74</v>
      </c>
      <c r="N21" s="789"/>
      <c r="O21" s="789"/>
      <c r="P21" s="789"/>
      <c r="Q21" s="778"/>
    </row>
    <row r="22" spans="1:17" ht="29.25" customHeight="1" x14ac:dyDescent="0.25">
      <c r="A22" s="800"/>
      <c r="B22" s="282" t="s">
        <v>340</v>
      </c>
      <c r="C22" s="833"/>
      <c r="D22" s="845"/>
      <c r="E22" s="845"/>
      <c r="F22" s="41"/>
      <c r="G22" s="42"/>
      <c r="H22" s="42"/>
      <c r="I22" s="600"/>
      <c r="J22" s="77" t="s">
        <v>155</v>
      </c>
      <c r="K22" s="346">
        <v>56</v>
      </c>
      <c r="L22" s="76">
        <v>49.8</v>
      </c>
      <c r="M22" s="601">
        <v>49.74</v>
      </c>
      <c r="N22" s="789"/>
      <c r="O22" s="789"/>
      <c r="P22" s="789"/>
      <c r="Q22" s="778"/>
    </row>
    <row r="23" spans="1:17" ht="27.75" customHeight="1" x14ac:dyDescent="0.25">
      <c r="A23" s="800"/>
      <c r="B23" s="337" t="s">
        <v>341</v>
      </c>
      <c r="C23" s="833"/>
      <c r="D23" s="845"/>
      <c r="E23" s="845"/>
      <c r="F23" s="41"/>
      <c r="G23" s="42"/>
      <c r="H23" s="42"/>
      <c r="I23" s="600"/>
      <c r="J23" s="77" t="s">
        <v>155</v>
      </c>
      <c r="K23" s="346">
        <v>55</v>
      </c>
      <c r="L23" s="76">
        <v>49.8</v>
      </c>
      <c r="M23" s="601">
        <v>49.74</v>
      </c>
      <c r="N23" s="789"/>
      <c r="O23" s="789"/>
      <c r="P23" s="789"/>
      <c r="Q23" s="778"/>
    </row>
    <row r="24" spans="1:17" ht="29.25" customHeight="1" x14ac:dyDescent="0.25">
      <c r="A24" s="800"/>
      <c r="B24" s="282" t="s">
        <v>342</v>
      </c>
      <c r="C24" s="833"/>
      <c r="D24" s="845"/>
      <c r="E24" s="845"/>
      <c r="F24" s="41"/>
      <c r="G24" s="42"/>
      <c r="H24" s="42"/>
      <c r="I24" s="600"/>
      <c r="J24" s="77" t="s">
        <v>155</v>
      </c>
      <c r="K24" s="346">
        <v>54</v>
      </c>
      <c r="L24" s="76">
        <v>49.8</v>
      </c>
      <c r="M24" s="601">
        <v>49.74</v>
      </c>
      <c r="N24" s="789"/>
      <c r="O24" s="789"/>
      <c r="P24" s="789"/>
      <c r="Q24" s="778"/>
    </row>
    <row r="25" spans="1:17" ht="30" customHeight="1" x14ac:dyDescent="0.25">
      <c r="A25" s="800"/>
      <c r="B25" s="337" t="s">
        <v>343</v>
      </c>
      <c r="C25" s="833"/>
      <c r="D25" s="845"/>
      <c r="E25" s="845"/>
      <c r="F25" s="41"/>
      <c r="G25" s="42"/>
      <c r="H25" s="42"/>
      <c r="I25" s="600"/>
      <c r="J25" s="77" t="s">
        <v>155</v>
      </c>
      <c r="K25" s="346">
        <v>53</v>
      </c>
      <c r="L25" s="76">
        <v>49.8</v>
      </c>
      <c r="M25" s="601">
        <v>49.74</v>
      </c>
      <c r="N25" s="789"/>
      <c r="O25" s="789"/>
      <c r="P25" s="789"/>
      <c r="Q25" s="778"/>
    </row>
    <row r="26" spans="1:17" ht="27.75" customHeight="1" x14ac:dyDescent="0.25">
      <c r="A26" s="800"/>
      <c r="B26" s="282" t="s">
        <v>344</v>
      </c>
      <c r="C26" s="833"/>
      <c r="D26" s="845"/>
      <c r="E26" s="845"/>
      <c r="F26" s="41"/>
      <c r="G26" s="42"/>
      <c r="H26" s="42"/>
      <c r="I26" s="600"/>
      <c r="J26" s="77" t="s">
        <v>155</v>
      </c>
      <c r="K26" s="346">
        <v>52</v>
      </c>
      <c r="L26" s="76">
        <v>49.8</v>
      </c>
      <c r="M26" s="601">
        <v>49.74</v>
      </c>
      <c r="N26" s="790"/>
      <c r="O26" s="790"/>
      <c r="P26" s="790"/>
      <c r="Q26" s="779"/>
    </row>
    <row r="27" spans="1:17" ht="27.75" customHeight="1" x14ac:dyDescent="0.25">
      <c r="A27" s="800"/>
      <c r="B27" s="338" t="s">
        <v>345</v>
      </c>
      <c r="C27" s="833"/>
      <c r="D27" s="845"/>
      <c r="E27" s="845"/>
      <c r="F27" s="41"/>
      <c r="G27" s="42"/>
      <c r="H27" s="42"/>
      <c r="I27" s="600"/>
      <c r="J27" s="77" t="s">
        <v>155</v>
      </c>
      <c r="K27" s="346">
        <v>51</v>
      </c>
      <c r="L27" s="76">
        <v>49.8</v>
      </c>
      <c r="M27" s="601">
        <v>49.74</v>
      </c>
      <c r="N27" s="783">
        <v>1.58</v>
      </c>
      <c r="O27" s="783">
        <v>1.3</v>
      </c>
      <c r="P27" s="783">
        <v>1.1499999999999999</v>
      </c>
      <c r="Q27" s="780"/>
    </row>
    <row r="28" spans="1:17" ht="30" customHeight="1" x14ac:dyDescent="0.25">
      <c r="A28" s="800"/>
      <c r="B28" s="338" t="s">
        <v>346</v>
      </c>
      <c r="C28" s="833"/>
      <c r="D28" s="845"/>
      <c r="E28" s="845"/>
      <c r="F28" s="41"/>
      <c r="G28" s="42"/>
      <c r="H28" s="42"/>
      <c r="I28" s="600"/>
      <c r="J28" s="77" t="s">
        <v>155</v>
      </c>
      <c r="K28" s="346">
        <v>50</v>
      </c>
      <c r="L28" s="76">
        <v>49.8</v>
      </c>
      <c r="M28" s="601">
        <v>49.74</v>
      </c>
      <c r="N28" s="789"/>
      <c r="O28" s="789"/>
      <c r="P28" s="789"/>
      <c r="Q28" s="777"/>
    </row>
    <row r="29" spans="1:17" ht="26.25" customHeight="1" x14ac:dyDescent="0.25">
      <c r="A29" s="800"/>
      <c r="B29" s="338" t="s">
        <v>347</v>
      </c>
      <c r="C29" s="833"/>
      <c r="D29" s="845"/>
      <c r="E29" s="845"/>
      <c r="F29" s="41"/>
      <c r="G29" s="42"/>
      <c r="H29" s="42"/>
      <c r="I29" s="600"/>
      <c r="J29" s="77" t="s">
        <v>155</v>
      </c>
      <c r="K29" s="346">
        <v>49</v>
      </c>
      <c r="L29" s="76">
        <v>49.8</v>
      </c>
      <c r="M29" s="601">
        <v>49.74</v>
      </c>
      <c r="N29" s="789"/>
      <c r="O29" s="789"/>
      <c r="P29" s="789"/>
      <c r="Q29" s="777"/>
    </row>
    <row r="30" spans="1:17" ht="27" customHeight="1" x14ac:dyDescent="0.25">
      <c r="A30" s="800"/>
      <c r="B30" s="338" t="s">
        <v>348</v>
      </c>
      <c r="C30" s="833"/>
      <c r="D30" s="845"/>
      <c r="E30" s="845"/>
      <c r="F30" s="41"/>
      <c r="G30" s="42"/>
      <c r="H30" s="42"/>
      <c r="I30" s="600"/>
      <c r="J30" s="77" t="s">
        <v>155</v>
      </c>
      <c r="K30" s="346">
        <v>48</v>
      </c>
      <c r="L30" s="76">
        <v>49.8</v>
      </c>
      <c r="M30" s="601">
        <v>49.74</v>
      </c>
      <c r="N30" s="789"/>
      <c r="O30" s="789"/>
      <c r="P30" s="789"/>
      <c r="Q30" s="777"/>
    </row>
    <row r="31" spans="1:17" ht="30" customHeight="1" thickBot="1" x14ac:dyDescent="0.3">
      <c r="A31" s="801"/>
      <c r="B31" s="338" t="s">
        <v>349</v>
      </c>
      <c r="C31" s="834"/>
      <c r="D31" s="846"/>
      <c r="E31" s="846"/>
      <c r="F31" s="41"/>
      <c r="G31" s="42"/>
      <c r="H31" s="42"/>
      <c r="I31" s="600"/>
      <c r="J31" s="88" t="s">
        <v>155</v>
      </c>
      <c r="K31" s="434">
        <v>47</v>
      </c>
      <c r="L31" s="89">
        <v>49.8</v>
      </c>
      <c r="M31" s="602">
        <v>49.74</v>
      </c>
      <c r="N31" s="790"/>
      <c r="O31" s="790"/>
      <c r="P31" s="790"/>
      <c r="Q31" s="781"/>
    </row>
    <row r="32" spans="1:17" ht="89.25" customHeight="1" x14ac:dyDescent="0.25">
      <c r="A32" s="576" t="s">
        <v>100</v>
      </c>
      <c r="B32" s="95" t="s">
        <v>271</v>
      </c>
      <c r="C32" s="835" t="s">
        <v>8</v>
      </c>
      <c r="D32" s="815">
        <v>0.3</v>
      </c>
      <c r="E32" s="817">
        <v>49.2</v>
      </c>
      <c r="F32" s="41"/>
      <c r="G32" s="42"/>
      <c r="H32" s="160"/>
      <c r="I32" s="603"/>
      <c r="J32" s="83" t="s">
        <v>156</v>
      </c>
      <c r="K32" s="431">
        <v>42</v>
      </c>
      <c r="L32" s="84">
        <v>49.8</v>
      </c>
      <c r="M32" s="604">
        <v>49.75</v>
      </c>
      <c r="N32" s="719">
        <v>0.95</v>
      </c>
      <c r="O32" s="719">
        <v>1.8</v>
      </c>
      <c r="P32" s="719">
        <v>1.92</v>
      </c>
      <c r="Q32" s="570"/>
    </row>
    <row r="33" spans="1:17" ht="35.25" customHeight="1" x14ac:dyDescent="0.25">
      <c r="A33" s="69" t="s">
        <v>103</v>
      </c>
      <c r="B33" s="96" t="s">
        <v>271</v>
      </c>
      <c r="C33" s="836"/>
      <c r="D33" s="816"/>
      <c r="E33" s="818"/>
      <c r="F33" s="41"/>
      <c r="G33" s="42"/>
      <c r="H33" s="160"/>
      <c r="I33" s="603"/>
      <c r="J33" s="75" t="s">
        <v>156</v>
      </c>
      <c r="K33" s="347">
        <v>41</v>
      </c>
      <c r="L33" s="91">
        <v>49.8</v>
      </c>
      <c r="M33" s="601">
        <v>49.75</v>
      </c>
      <c r="N33" s="720">
        <v>0.6</v>
      </c>
      <c r="O33" s="720">
        <v>0.7</v>
      </c>
      <c r="P33" s="720">
        <v>0.7</v>
      </c>
      <c r="Q33" s="71"/>
    </row>
    <row r="34" spans="1:17" ht="27.75" customHeight="1" x14ac:dyDescent="0.25">
      <c r="A34" s="799" t="s">
        <v>211</v>
      </c>
      <c r="B34" s="96" t="s">
        <v>350</v>
      </c>
      <c r="C34" s="836"/>
      <c r="D34" s="816"/>
      <c r="E34" s="818"/>
      <c r="F34" s="41"/>
      <c r="G34" s="42"/>
      <c r="H34" s="160"/>
      <c r="I34" s="603"/>
      <c r="J34" s="77" t="s">
        <v>156</v>
      </c>
      <c r="K34" s="347">
        <v>40</v>
      </c>
      <c r="L34" s="91">
        <v>49.8</v>
      </c>
      <c r="M34" s="605">
        <v>49.75</v>
      </c>
      <c r="N34" s="783">
        <v>2.78</v>
      </c>
      <c r="O34" s="783">
        <v>2.2400000000000002</v>
      </c>
      <c r="P34" s="783">
        <v>2.2000000000000002</v>
      </c>
      <c r="Q34" s="780"/>
    </row>
    <row r="35" spans="1:17" ht="27" customHeight="1" x14ac:dyDescent="0.25">
      <c r="A35" s="800"/>
      <c r="B35" s="96" t="s">
        <v>351</v>
      </c>
      <c r="C35" s="836"/>
      <c r="D35" s="816"/>
      <c r="E35" s="818"/>
      <c r="F35" s="41"/>
      <c r="G35" s="42"/>
      <c r="H35" s="160"/>
      <c r="I35" s="603"/>
      <c r="J35" s="77" t="s">
        <v>156</v>
      </c>
      <c r="K35" s="347">
        <v>39</v>
      </c>
      <c r="L35" s="91">
        <v>49.8</v>
      </c>
      <c r="M35" s="601">
        <v>49.75</v>
      </c>
      <c r="N35" s="789"/>
      <c r="O35" s="789"/>
      <c r="P35" s="789"/>
      <c r="Q35" s="777"/>
    </row>
    <row r="36" spans="1:17" ht="27" customHeight="1" x14ac:dyDescent="0.25">
      <c r="A36" s="800"/>
      <c r="B36" s="96" t="s">
        <v>334</v>
      </c>
      <c r="C36" s="836"/>
      <c r="D36" s="816"/>
      <c r="E36" s="818"/>
      <c r="F36" s="41"/>
      <c r="G36" s="42"/>
      <c r="H36" s="160"/>
      <c r="I36" s="603"/>
      <c r="J36" s="77" t="s">
        <v>156</v>
      </c>
      <c r="K36" s="347">
        <v>38</v>
      </c>
      <c r="L36" s="91">
        <v>49.8</v>
      </c>
      <c r="M36" s="605">
        <v>49.75</v>
      </c>
      <c r="N36" s="789"/>
      <c r="O36" s="789"/>
      <c r="P36" s="789"/>
      <c r="Q36" s="777"/>
    </row>
    <row r="37" spans="1:17" ht="27" customHeight="1" x14ac:dyDescent="0.25">
      <c r="A37" s="800"/>
      <c r="B37" s="96" t="s">
        <v>352</v>
      </c>
      <c r="C37" s="836"/>
      <c r="D37" s="816"/>
      <c r="E37" s="818"/>
      <c r="F37" s="41"/>
      <c r="G37" s="42"/>
      <c r="H37" s="160"/>
      <c r="I37" s="603"/>
      <c r="J37" s="77" t="s">
        <v>156</v>
      </c>
      <c r="K37" s="347">
        <v>37</v>
      </c>
      <c r="L37" s="91">
        <v>49.8</v>
      </c>
      <c r="M37" s="601">
        <v>49.75</v>
      </c>
      <c r="N37" s="789"/>
      <c r="O37" s="789"/>
      <c r="P37" s="789"/>
      <c r="Q37" s="777"/>
    </row>
    <row r="38" spans="1:17" ht="24.75" customHeight="1" x14ac:dyDescent="0.25">
      <c r="A38" s="801"/>
      <c r="B38" s="96" t="s">
        <v>353</v>
      </c>
      <c r="C38" s="836"/>
      <c r="D38" s="816"/>
      <c r="E38" s="818"/>
      <c r="F38" s="41"/>
      <c r="G38" s="42"/>
      <c r="H38" s="160"/>
      <c r="I38" s="603"/>
      <c r="J38" s="77" t="s">
        <v>156</v>
      </c>
      <c r="K38" s="347">
        <v>36</v>
      </c>
      <c r="L38" s="91">
        <v>49.8</v>
      </c>
      <c r="M38" s="605">
        <v>49.75</v>
      </c>
      <c r="N38" s="790"/>
      <c r="O38" s="790"/>
      <c r="P38" s="790"/>
      <c r="Q38" s="781"/>
    </row>
    <row r="39" spans="1:17" ht="47.25" customHeight="1" thickBot="1" x14ac:dyDescent="0.3">
      <c r="A39" s="576" t="s">
        <v>102</v>
      </c>
      <c r="B39" s="95" t="s">
        <v>225</v>
      </c>
      <c r="C39" s="836"/>
      <c r="D39" s="816"/>
      <c r="E39" s="818"/>
      <c r="F39" s="41"/>
      <c r="G39" s="42"/>
      <c r="H39" s="160"/>
      <c r="I39" s="603"/>
      <c r="J39" s="88" t="s">
        <v>156</v>
      </c>
      <c r="K39" s="432">
        <v>35</v>
      </c>
      <c r="L39" s="92">
        <v>49.8</v>
      </c>
      <c r="M39" s="602">
        <v>49.75</v>
      </c>
      <c r="N39" s="720">
        <v>0</v>
      </c>
      <c r="O39" s="720">
        <v>0</v>
      </c>
      <c r="P39" s="720">
        <v>0</v>
      </c>
      <c r="Q39" s="71" t="s">
        <v>276</v>
      </c>
    </row>
    <row r="40" spans="1:17" ht="26.25" customHeight="1" x14ac:dyDescent="0.25">
      <c r="A40" s="799" t="s">
        <v>158</v>
      </c>
      <c r="B40" s="96" t="s">
        <v>354</v>
      </c>
      <c r="C40" s="836"/>
      <c r="D40" s="816"/>
      <c r="E40" s="818"/>
      <c r="F40" s="41"/>
      <c r="G40" s="42"/>
      <c r="H40" s="160"/>
      <c r="I40" s="603"/>
      <c r="J40" s="83" t="s">
        <v>157</v>
      </c>
      <c r="K40" s="37">
        <v>30</v>
      </c>
      <c r="L40" s="84">
        <v>49.8</v>
      </c>
      <c r="M40" s="604">
        <v>49.7</v>
      </c>
      <c r="N40" s="783">
        <v>2.5499999999999998</v>
      </c>
      <c r="O40" s="783">
        <v>2.52</v>
      </c>
      <c r="P40" s="783">
        <v>3.77</v>
      </c>
      <c r="Q40" s="780"/>
    </row>
    <row r="41" spans="1:17" ht="26.25" customHeight="1" x14ac:dyDescent="0.25">
      <c r="A41" s="800"/>
      <c r="B41" s="96" t="s">
        <v>355</v>
      </c>
      <c r="C41" s="836"/>
      <c r="D41" s="816"/>
      <c r="E41" s="818"/>
      <c r="F41" s="41"/>
      <c r="G41" s="42"/>
      <c r="H41" s="160"/>
      <c r="I41" s="603"/>
      <c r="J41" s="77" t="s">
        <v>157</v>
      </c>
      <c r="K41" s="38">
        <v>29</v>
      </c>
      <c r="L41" s="76">
        <v>49.8</v>
      </c>
      <c r="M41" s="601">
        <v>49.7</v>
      </c>
      <c r="N41" s="789"/>
      <c r="O41" s="789"/>
      <c r="P41" s="789"/>
      <c r="Q41" s="778"/>
    </row>
    <row r="42" spans="1:17" ht="27.75" customHeight="1" x14ac:dyDescent="0.25">
      <c r="A42" s="800"/>
      <c r="B42" s="96" t="s">
        <v>356</v>
      </c>
      <c r="C42" s="836"/>
      <c r="D42" s="816"/>
      <c r="E42" s="818"/>
      <c r="F42" s="41"/>
      <c r="G42" s="42"/>
      <c r="H42" s="160"/>
      <c r="I42" s="603"/>
      <c r="J42" s="77" t="s">
        <v>157</v>
      </c>
      <c r="K42" s="38">
        <v>28</v>
      </c>
      <c r="L42" s="76">
        <v>49.8</v>
      </c>
      <c r="M42" s="605">
        <v>49.7</v>
      </c>
      <c r="N42" s="789"/>
      <c r="O42" s="789"/>
      <c r="P42" s="789"/>
      <c r="Q42" s="778"/>
    </row>
    <row r="43" spans="1:17" ht="26.25" customHeight="1" x14ac:dyDescent="0.25">
      <c r="A43" s="800"/>
      <c r="B43" s="96" t="s">
        <v>336</v>
      </c>
      <c r="C43" s="836"/>
      <c r="D43" s="816"/>
      <c r="E43" s="818"/>
      <c r="F43" s="41"/>
      <c r="G43" s="42"/>
      <c r="H43" s="160"/>
      <c r="I43" s="603"/>
      <c r="J43" s="77" t="s">
        <v>157</v>
      </c>
      <c r="K43" s="38">
        <v>27</v>
      </c>
      <c r="L43" s="76">
        <v>49.8</v>
      </c>
      <c r="M43" s="601">
        <v>49.7</v>
      </c>
      <c r="N43" s="789"/>
      <c r="O43" s="789"/>
      <c r="P43" s="789"/>
      <c r="Q43" s="778"/>
    </row>
    <row r="44" spans="1:17" ht="27" customHeight="1" x14ac:dyDescent="0.25">
      <c r="A44" s="800"/>
      <c r="B44" s="96" t="s">
        <v>337</v>
      </c>
      <c r="C44" s="836"/>
      <c r="D44" s="816"/>
      <c r="E44" s="818"/>
      <c r="F44" s="41"/>
      <c r="G44" s="42"/>
      <c r="H44" s="160"/>
      <c r="I44" s="603"/>
      <c r="J44" s="77" t="s">
        <v>157</v>
      </c>
      <c r="K44" s="38">
        <v>26</v>
      </c>
      <c r="L44" s="76">
        <v>49.8</v>
      </c>
      <c r="M44" s="605">
        <v>49.7</v>
      </c>
      <c r="N44" s="789"/>
      <c r="O44" s="789"/>
      <c r="P44" s="789"/>
      <c r="Q44" s="778"/>
    </row>
    <row r="45" spans="1:17" ht="27" customHeight="1" x14ac:dyDescent="0.25">
      <c r="A45" s="800"/>
      <c r="B45" s="96" t="s">
        <v>357</v>
      </c>
      <c r="C45" s="836"/>
      <c r="D45" s="816"/>
      <c r="E45" s="818"/>
      <c r="F45" s="43"/>
      <c r="G45" s="44"/>
      <c r="H45" s="159"/>
      <c r="I45" s="606"/>
      <c r="J45" s="77" t="s">
        <v>157</v>
      </c>
      <c r="K45" s="38">
        <v>25</v>
      </c>
      <c r="L45" s="76">
        <v>49.8</v>
      </c>
      <c r="M45" s="601">
        <v>49.7</v>
      </c>
      <c r="N45" s="790"/>
      <c r="O45" s="790"/>
      <c r="P45" s="790"/>
      <c r="Q45" s="779"/>
    </row>
    <row r="46" spans="1:17" ht="29.25" customHeight="1" x14ac:dyDescent="0.25">
      <c r="A46" s="800"/>
      <c r="B46" s="96" t="s">
        <v>358</v>
      </c>
      <c r="C46" s="836"/>
      <c r="D46" s="816"/>
      <c r="E46" s="818"/>
      <c r="F46" s="45"/>
      <c r="G46" s="46"/>
      <c r="H46" s="161"/>
      <c r="I46" s="607"/>
      <c r="J46" s="77" t="s">
        <v>157</v>
      </c>
      <c r="K46" s="38">
        <v>24</v>
      </c>
      <c r="L46" s="76">
        <v>49.8</v>
      </c>
      <c r="M46" s="605">
        <v>49.7</v>
      </c>
      <c r="N46" s="783">
        <v>1.24</v>
      </c>
      <c r="O46" s="783">
        <v>1.44</v>
      </c>
      <c r="P46" s="783">
        <v>1.49</v>
      </c>
      <c r="Q46" s="780"/>
    </row>
    <row r="47" spans="1:17" ht="26.25" customHeight="1" x14ac:dyDescent="0.25">
      <c r="A47" s="800"/>
      <c r="B47" s="96" t="s">
        <v>359</v>
      </c>
      <c r="C47" s="836"/>
      <c r="D47" s="816"/>
      <c r="E47" s="818"/>
      <c r="F47" s="45"/>
      <c r="G47" s="46"/>
      <c r="H47" s="161"/>
      <c r="I47" s="607"/>
      <c r="J47" s="77" t="s">
        <v>157</v>
      </c>
      <c r="K47" s="38">
        <v>23</v>
      </c>
      <c r="L47" s="76">
        <v>49.8</v>
      </c>
      <c r="M47" s="601">
        <v>49.7</v>
      </c>
      <c r="N47" s="789"/>
      <c r="O47" s="789"/>
      <c r="P47" s="789"/>
      <c r="Q47" s="777"/>
    </row>
    <row r="48" spans="1:17" ht="27.75" customHeight="1" x14ac:dyDescent="0.25">
      <c r="A48" s="800"/>
      <c r="B48" s="96" t="s">
        <v>360</v>
      </c>
      <c r="C48" s="836"/>
      <c r="D48" s="816"/>
      <c r="E48" s="818"/>
      <c r="F48" s="45"/>
      <c r="G48" s="46"/>
      <c r="H48" s="161"/>
      <c r="I48" s="607"/>
      <c r="J48" s="77" t="s">
        <v>157</v>
      </c>
      <c r="K48" s="38">
        <v>22</v>
      </c>
      <c r="L48" s="76">
        <v>49.8</v>
      </c>
      <c r="M48" s="601">
        <v>49.7</v>
      </c>
      <c r="N48" s="789"/>
      <c r="O48" s="789"/>
      <c r="P48" s="789"/>
      <c r="Q48" s="777"/>
    </row>
    <row r="49" spans="1:17" ht="26.25" customHeight="1" thickBot="1" x14ac:dyDescent="0.3">
      <c r="A49" s="801"/>
      <c r="B49" s="96" t="s">
        <v>361</v>
      </c>
      <c r="C49" s="836"/>
      <c r="D49" s="816"/>
      <c r="E49" s="818"/>
      <c r="F49" s="45"/>
      <c r="G49" s="46"/>
      <c r="H49" s="161"/>
      <c r="I49" s="607"/>
      <c r="J49" s="88" t="s">
        <v>157</v>
      </c>
      <c r="K49" s="80">
        <v>21</v>
      </c>
      <c r="L49" s="89">
        <v>49.8</v>
      </c>
      <c r="M49" s="608">
        <v>49.7</v>
      </c>
      <c r="N49" s="790"/>
      <c r="O49" s="790"/>
      <c r="P49" s="790"/>
      <c r="Q49" s="781"/>
    </row>
    <row r="50" spans="1:17" ht="27" customHeight="1" x14ac:dyDescent="0.25">
      <c r="A50" s="808" t="s">
        <v>159</v>
      </c>
      <c r="B50" s="69" t="s">
        <v>362</v>
      </c>
      <c r="C50" s="836"/>
      <c r="D50" s="816"/>
      <c r="E50" s="818"/>
      <c r="F50" s="45"/>
      <c r="G50" s="46"/>
      <c r="H50" s="161"/>
      <c r="I50" s="607"/>
      <c r="J50" s="93" t="s">
        <v>160</v>
      </c>
      <c r="K50" s="81">
        <v>16</v>
      </c>
      <c r="L50" s="179">
        <v>49.8</v>
      </c>
      <c r="M50" s="599">
        <v>49.75</v>
      </c>
      <c r="N50" s="782">
        <v>1.4</v>
      </c>
      <c r="O50" s="782">
        <v>2.2000000000000002</v>
      </c>
      <c r="P50" s="782">
        <v>1.9</v>
      </c>
      <c r="Q50" s="777"/>
    </row>
    <row r="51" spans="1:17" ht="27" customHeight="1" x14ac:dyDescent="0.25">
      <c r="A51" s="809"/>
      <c r="B51" s="69" t="s">
        <v>363</v>
      </c>
      <c r="C51" s="836"/>
      <c r="D51" s="816"/>
      <c r="E51" s="818"/>
      <c r="F51" s="45"/>
      <c r="G51" s="46"/>
      <c r="H51" s="161"/>
      <c r="I51" s="607"/>
      <c r="J51" s="94" t="s">
        <v>160</v>
      </c>
      <c r="K51" s="82">
        <v>15</v>
      </c>
      <c r="L51" s="180">
        <v>49.8</v>
      </c>
      <c r="M51" s="601">
        <v>49.75</v>
      </c>
      <c r="N51" s="782"/>
      <c r="O51" s="782"/>
      <c r="P51" s="782"/>
      <c r="Q51" s="837"/>
    </row>
    <row r="52" spans="1:17" ht="27" customHeight="1" x14ac:dyDescent="0.25">
      <c r="A52" s="809"/>
      <c r="B52" s="69" t="s">
        <v>365</v>
      </c>
      <c r="C52" s="836"/>
      <c r="D52" s="816"/>
      <c r="E52" s="818"/>
      <c r="F52" s="45"/>
      <c r="G52" s="46"/>
      <c r="H52" s="161"/>
      <c r="I52" s="607"/>
      <c r="J52" s="94" t="s">
        <v>160</v>
      </c>
      <c r="K52" s="82">
        <v>14</v>
      </c>
      <c r="L52" s="180">
        <v>49.8</v>
      </c>
      <c r="M52" s="605">
        <v>49.75</v>
      </c>
      <c r="N52" s="782"/>
      <c r="O52" s="782"/>
      <c r="P52" s="782"/>
      <c r="Q52" s="837"/>
    </row>
    <row r="53" spans="1:17" ht="26.25" customHeight="1" x14ac:dyDescent="0.25">
      <c r="A53" s="809"/>
      <c r="B53" s="69" t="s">
        <v>366</v>
      </c>
      <c r="C53" s="836"/>
      <c r="D53" s="816"/>
      <c r="E53" s="818"/>
      <c r="F53" s="45"/>
      <c r="G53" s="46"/>
      <c r="H53" s="161"/>
      <c r="I53" s="607"/>
      <c r="J53" s="94" t="s">
        <v>160</v>
      </c>
      <c r="K53" s="82">
        <v>13</v>
      </c>
      <c r="L53" s="180">
        <v>49.8</v>
      </c>
      <c r="M53" s="601">
        <v>49.75</v>
      </c>
      <c r="N53" s="782"/>
      <c r="O53" s="782"/>
      <c r="P53" s="782"/>
      <c r="Q53" s="837"/>
    </row>
    <row r="54" spans="1:17" ht="27" customHeight="1" x14ac:dyDescent="0.25">
      <c r="A54" s="809"/>
      <c r="B54" s="69" t="s">
        <v>367</v>
      </c>
      <c r="C54" s="836"/>
      <c r="D54" s="816"/>
      <c r="E54" s="818"/>
      <c r="F54" s="45"/>
      <c r="G54" s="46"/>
      <c r="H54" s="161"/>
      <c r="I54" s="607"/>
      <c r="J54" s="94" t="s">
        <v>160</v>
      </c>
      <c r="K54" s="82">
        <v>12</v>
      </c>
      <c r="L54" s="180">
        <v>49.8</v>
      </c>
      <c r="M54" s="605">
        <v>49.75</v>
      </c>
      <c r="N54" s="782"/>
      <c r="O54" s="782"/>
      <c r="P54" s="782"/>
      <c r="Q54" s="837"/>
    </row>
    <row r="55" spans="1:17" ht="41.25" customHeight="1" x14ac:dyDescent="0.25">
      <c r="A55" s="809"/>
      <c r="B55" s="69" t="s">
        <v>368</v>
      </c>
      <c r="C55" s="836"/>
      <c r="D55" s="816"/>
      <c r="E55" s="818"/>
      <c r="F55" s="45"/>
      <c r="G55" s="46"/>
      <c r="H55" s="161"/>
      <c r="I55" s="607"/>
      <c r="J55" s="94" t="s">
        <v>160</v>
      </c>
      <c r="K55" s="82">
        <v>11</v>
      </c>
      <c r="L55" s="180">
        <v>49.8</v>
      </c>
      <c r="M55" s="601">
        <v>49.75</v>
      </c>
      <c r="N55" s="782"/>
      <c r="O55" s="782"/>
      <c r="P55" s="782"/>
      <c r="Q55" s="837"/>
    </row>
    <row r="56" spans="1:17" ht="49.5" customHeight="1" thickBot="1" x14ac:dyDescent="0.3">
      <c r="A56" s="809"/>
      <c r="B56" s="69" t="s">
        <v>369</v>
      </c>
      <c r="C56" s="836"/>
      <c r="D56" s="816"/>
      <c r="E56" s="818"/>
      <c r="F56" s="45"/>
      <c r="G56" s="46"/>
      <c r="H56" s="161"/>
      <c r="I56" s="607"/>
      <c r="J56" s="88" t="s">
        <v>160</v>
      </c>
      <c r="K56" s="80">
        <v>10</v>
      </c>
      <c r="L56" s="89">
        <v>49.8</v>
      </c>
      <c r="M56" s="608">
        <v>49.75</v>
      </c>
      <c r="N56" s="782"/>
      <c r="O56" s="782"/>
      <c r="P56" s="782"/>
      <c r="Q56" s="838"/>
    </row>
    <row r="57" spans="1:17" ht="33.75" customHeight="1" x14ac:dyDescent="0.2">
      <c r="A57" s="810" t="s">
        <v>106</v>
      </c>
      <c r="B57" s="74" t="s">
        <v>291</v>
      </c>
      <c r="C57" s="865">
        <v>1</v>
      </c>
      <c r="D57" s="796">
        <v>0.3</v>
      </c>
      <c r="E57" s="812">
        <v>48.8</v>
      </c>
      <c r="F57" s="111" t="s">
        <v>161</v>
      </c>
      <c r="G57" s="112">
        <v>5</v>
      </c>
      <c r="H57" s="392">
        <v>49</v>
      </c>
      <c r="I57" s="609">
        <v>49.1</v>
      </c>
      <c r="J57" s="475" t="s">
        <v>205</v>
      </c>
      <c r="K57" s="476">
        <v>120</v>
      </c>
      <c r="L57" s="477">
        <v>49.6</v>
      </c>
      <c r="M57" s="610">
        <v>49.5</v>
      </c>
      <c r="N57" s="788">
        <v>1</v>
      </c>
      <c r="O57" s="788">
        <v>1.7</v>
      </c>
      <c r="P57" s="788">
        <v>1.7</v>
      </c>
      <c r="Q57" s="791"/>
    </row>
    <row r="58" spans="1:17" ht="33.75" customHeight="1" x14ac:dyDescent="0.2">
      <c r="A58" s="806"/>
      <c r="B58" s="576" t="s">
        <v>292</v>
      </c>
      <c r="C58" s="866"/>
      <c r="D58" s="797"/>
      <c r="E58" s="813"/>
      <c r="F58" s="113" t="s">
        <v>161</v>
      </c>
      <c r="G58" s="114">
        <v>5</v>
      </c>
      <c r="H58" s="399">
        <v>49</v>
      </c>
      <c r="I58" s="611">
        <v>49.1</v>
      </c>
      <c r="J58" s="478" t="s">
        <v>205</v>
      </c>
      <c r="K58" s="479">
        <v>119</v>
      </c>
      <c r="L58" s="480">
        <v>49.6</v>
      </c>
      <c r="M58" s="612">
        <v>49.5</v>
      </c>
      <c r="N58" s="789"/>
      <c r="O58" s="789"/>
      <c r="P58" s="789"/>
      <c r="Q58" s="778"/>
    </row>
    <row r="59" spans="1:17" ht="30" customHeight="1" x14ac:dyDescent="0.2">
      <c r="A59" s="806"/>
      <c r="B59" s="576" t="s">
        <v>293</v>
      </c>
      <c r="C59" s="866"/>
      <c r="D59" s="797"/>
      <c r="E59" s="813"/>
      <c r="F59" s="113" t="s">
        <v>161</v>
      </c>
      <c r="G59" s="114">
        <v>5</v>
      </c>
      <c r="H59" s="399">
        <v>49</v>
      </c>
      <c r="I59" s="611">
        <v>49.1</v>
      </c>
      <c r="J59" s="478" t="s">
        <v>205</v>
      </c>
      <c r="K59" s="479">
        <v>118</v>
      </c>
      <c r="L59" s="480">
        <v>49.6</v>
      </c>
      <c r="M59" s="612">
        <v>49.5</v>
      </c>
      <c r="N59" s="789"/>
      <c r="O59" s="789"/>
      <c r="P59" s="789"/>
      <c r="Q59" s="778"/>
    </row>
    <row r="60" spans="1:17" ht="30" customHeight="1" x14ac:dyDescent="0.2">
      <c r="A60" s="806"/>
      <c r="B60" s="576" t="s">
        <v>294</v>
      </c>
      <c r="C60" s="866"/>
      <c r="D60" s="797"/>
      <c r="E60" s="813"/>
      <c r="F60" s="113" t="s">
        <v>161</v>
      </c>
      <c r="G60" s="114">
        <v>5</v>
      </c>
      <c r="H60" s="399">
        <v>49</v>
      </c>
      <c r="I60" s="611">
        <v>49.1</v>
      </c>
      <c r="J60" s="478" t="s">
        <v>205</v>
      </c>
      <c r="K60" s="479">
        <v>117</v>
      </c>
      <c r="L60" s="480">
        <v>49.6</v>
      </c>
      <c r="M60" s="612">
        <v>49.5</v>
      </c>
      <c r="N60" s="789"/>
      <c r="O60" s="789"/>
      <c r="P60" s="789"/>
      <c r="Q60" s="778"/>
    </row>
    <row r="61" spans="1:17" ht="30" customHeight="1" x14ac:dyDescent="0.2">
      <c r="A61" s="806"/>
      <c r="B61" s="576" t="s">
        <v>295</v>
      </c>
      <c r="C61" s="866"/>
      <c r="D61" s="797"/>
      <c r="E61" s="813"/>
      <c r="F61" s="113" t="s">
        <v>161</v>
      </c>
      <c r="G61" s="114">
        <v>5</v>
      </c>
      <c r="H61" s="399">
        <v>49</v>
      </c>
      <c r="I61" s="611">
        <v>49.1</v>
      </c>
      <c r="J61" s="478" t="s">
        <v>205</v>
      </c>
      <c r="K61" s="479">
        <v>116</v>
      </c>
      <c r="L61" s="480">
        <v>49.6</v>
      </c>
      <c r="M61" s="612">
        <v>49.5</v>
      </c>
      <c r="N61" s="789"/>
      <c r="O61" s="789"/>
      <c r="P61" s="789"/>
      <c r="Q61" s="778"/>
    </row>
    <row r="62" spans="1:17" ht="30" customHeight="1" x14ac:dyDescent="0.2">
      <c r="A62" s="806"/>
      <c r="B62" s="576" t="s">
        <v>296</v>
      </c>
      <c r="C62" s="866"/>
      <c r="D62" s="797"/>
      <c r="E62" s="813"/>
      <c r="F62" s="113" t="s">
        <v>161</v>
      </c>
      <c r="G62" s="114">
        <v>5</v>
      </c>
      <c r="H62" s="399">
        <v>49</v>
      </c>
      <c r="I62" s="611">
        <v>49.1</v>
      </c>
      <c r="J62" s="478" t="s">
        <v>205</v>
      </c>
      <c r="K62" s="479">
        <v>115</v>
      </c>
      <c r="L62" s="480">
        <v>49.6</v>
      </c>
      <c r="M62" s="612">
        <v>49.5</v>
      </c>
      <c r="N62" s="789"/>
      <c r="O62" s="789"/>
      <c r="P62" s="789"/>
      <c r="Q62" s="778"/>
    </row>
    <row r="63" spans="1:17" ht="28.5" customHeight="1" x14ac:dyDescent="0.2">
      <c r="A63" s="806"/>
      <c r="B63" s="576" t="s">
        <v>297</v>
      </c>
      <c r="C63" s="866"/>
      <c r="D63" s="797"/>
      <c r="E63" s="813"/>
      <c r="F63" s="113" t="s">
        <v>161</v>
      </c>
      <c r="G63" s="114">
        <v>5</v>
      </c>
      <c r="H63" s="399">
        <v>49</v>
      </c>
      <c r="I63" s="611">
        <v>49.1</v>
      </c>
      <c r="J63" s="478" t="s">
        <v>205</v>
      </c>
      <c r="K63" s="479">
        <v>114</v>
      </c>
      <c r="L63" s="480">
        <v>49.6</v>
      </c>
      <c r="M63" s="612">
        <v>49.5</v>
      </c>
      <c r="N63" s="789"/>
      <c r="O63" s="789"/>
      <c r="P63" s="789"/>
      <c r="Q63" s="778"/>
    </row>
    <row r="64" spans="1:17" ht="28.5" customHeight="1" x14ac:dyDescent="0.2">
      <c r="A64" s="806"/>
      <c r="B64" s="576" t="s">
        <v>298</v>
      </c>
      <c r="C64" s="866"/>
      <c r="D64" s="797"/>
      <c r="E64" s="813"/>
      <c r="F64" s="113" t="s">
        <v>161</v>
      </c>
      <c r="G64" s="114">
        <v>5</v>
      </c>
      <c r="H64" s="399">
        <v>49</v>
      </c>
      <c r="I64" s="611">
        <v>49.1</v>
      </c>
      <c r="J64" s="478" t="s">
        <v>205</v>
      </c>
      <c r="K64" s="479">
        <v>113</v>
      </c>
      <c r="L64" s="480">
        <v>49.6</v>
      </c>
      <c r="M64" s="612">
        <v>49.5</v>
      </c>
      <c r="N64" s="789"/>
      <c r="O64" s="789"/>
      <c r="P64" s="789"/>
      <c r="Q64" s="778"/>
    </row>
    <row r="65" spans="1:17" ht="28.5" customHeight="1" x14ac:dyDescent="0.2">
      <c r="A65" s="811"/>
      <c r="B65" s="576" t="s">
        <v>299</v>
      </c>
      <c r="C65" s="866"/>
      <c r="D65" s="797"/>
      <c r="E65" s="813"/>
      <c r="F65" s="113" t="s">
        <v>161</v>
      </c>
      <c r="G65" s="114">
        <v>5</v>
      </c>
      <c r="H65" s="399">
        <v>49</v>
      </c>
      <c r="I65" s="611">
        <v>49.1</v>
      </c>
      <c r="J65" s="478" t="s">
        <v>205</v>
      </c>
      <c r="K65" s="479">
        <v>112</v>
      </c>
      <c r="L65" s="480">
        <v>49.6</v>
      </c>
      <c r="M65" s="612">
        <v>49.5</v>
      </c>
      <c r="N65" s="790"/>
      <c r="O65" s="790"/>
      <c r="P65" s="790"/>
      <c r="Q65" s="779"/>
    </row>
    <row r="66" spans="1:17" ht="27.75" customHeight="1" x14ac:dyDescent="0.2">
      <c r="A66" s="792" t="s">
        <v>106</v>
      </c>
      <c r="B66" s="576" t="s">
        <v>300</v>
      </c>
      <c r="C66" s="866"/>
      <c r="D66" s="797"/>
      <c r="E66" s="813"/>
      <c r="F66" s="113" t="s">
        <v>161</v>
      </c>
      <c r="G66" s="114">
        <v>5</v>
      </c>
      <c r="H66" s="399">
        <v>49</v>
      </c>
      <c r="I66" s="611">
        <v>49.1</v>
      </c>
      <c r="J66" s="478" t="s">
        <v>205</v>
      </c>
      <c r="K66" s="479">
        <v>111</v>
      </c>
      <c r="L66" s="480">
        <v>49.6</v>
      </c>
      <c r="M66" s="612">
        <v>49.5</v>
      </c>
      <c r="N66" s="783">
        <v>0.4</v>
      </c>
      <c r="O66" s="783">
        <v>0.8</v>
      </c>
      <c r="P66" s="783">
        <v>0.8</v>
      </c>
      <c r="Q66" s="780"/>
    </row>
    <row r="67" spans="1:17" ht="26.25" customHeight="1" thickBot="1" x14ac:dyDescent="0.25">
      <c r="A67" s="803"/>
      <c r="B67" s="576" t="s">
        <v>301</v>
      </c>
      <c r="C67" s="866"/>
      <c r="D67" s="797"/>
      <c r="E67" s="813"/>
      <c r="F67" s="113" t="s">
        <v>161</v>
      </c>
      <c r="G67" s="114">
        <v>5</v>
      </c>
      <c r="H67" s="399">
        <v>49</v>
      </c>
      <c r="I67" s="611">
        <v>49.1</v>
      </c>
      <c r="J67" s="481" t="s">
        <v>205</v>
      </c>
      <c r="K67" s="482">
        <v>110</v>
      </c>
      <c r="L67" s="483">
        <v>49.6</v>
      </c>
      <c r="M67" s="613">
        <v>49.5</v>
      </c>
      <c r="N67" s="785">
        <v>0</v>
      </c>
      <c r="O67" s="785">
        <v>0</v>
      </c>
      <c r="P67" s="785">
        <v>0</v>
      </c>
      <c r="Q67" s="779"/>
    </row>
    <row r="68" spans="1:17" ht="28.5" customHeight="1" x14ac:dyDescent="0.2">
      <c r="A68" s="792" t="s">
        <v>106</v>
      </c>
      <c r="B68" s="576" t="s">
        <v>302</v>
      </c>
      <c r="C68" s="866"/>
      <c r="D68" s="797"/>
      <c r="E68" s="813"/>
      <c r="F68" s="113" t="s">
        <v>162</v>
      </c>
      <c r="G68" s="114">
        <v>10</v>
      </c>
      <c r="H68" s="399">
        <v>49</v>
      </c>
      <c r="I68" s="611">
        <v>49.1</v>
      </c>
      <c r="J68" s="475" t="s">
        <v>202</v>
      </c>
      <c r="K68" s="476">
        <v>105</v>
      </c>
      <c r="L68" s="477">
        <v>49.6</v>
      </c>
      <c r="M68" s="614">
        <v>49.5</v>
      </c>
      <c r="N68" s="783">
        <v>2.4</v>
      </c>
      <c r="O68" s="783">
        <v>4.2</v>
      </c>
      <c r="P68" s="783">
        <v>3.5</v>
      </c>
      <c r="Q68" s="780"/>
    </row>
    <row r="69" spans="1:17" ht="29.25" customHeight="1" x14ac:dyDescent="0.2">
      <c r="A69" s="802"/>
      <c r="B69" s="576" t="s">
        <v>303</v>
      </c>
      <c r="C69" s="866"/>
      <c r="D69" s="797"/>
      <c r="E69" s="813"/>
      <c r="F69" s="113" t="s">
        <v>162</v>
      </c>
      <c r="G69" s="114">
        <v>10</v>
      </c>
      <c r="H69" s="399">
        <v>49</v>
      </c>
      <c r="I69" s="611">
        <v>49.1</v>
      </c>
      <c r="J69" s="478" t="s">
        <v>202</v>
      </c>
      <c r="K69" s="479">
        <v>104</v>
      </c>
      <c r="L69" s="480">
        <v>49.6</v>
      </c>
      <c r="M69" s="612">
        <v>49.5</v>
      </c>
      <c r="N69" s="784">
        <v>0</v>
      </c>
      <c r="O69" s="784">
        <v>0</v>
      </c>
      <c r="P69" s="784">
        <v>0</v>
      </c>
      <c r="Q69" s="778"/>
    </row>
    <row r="70" spans="1:17" ht="28.5" customHeight="1" x14ac:dyDescent="0.2">
      <c r="A70" s="802"/>
      <c r="B70" s="576" t="s">
        <v>304</v>
      </c>
      <c r="C70" s="866"/>
      <c r="D70" s="797"/>
      <c r="E70" s="813"/>
      <c r="F70" s="113" t="s">
        <v>162</v>
      </c>
      <c r="G70" s="114">
        <v>10</v>
      </c>
      <c r="H70" s="399">
        <v>49</v>
      </c>
      <c r="I70" s="611">
        <v>49.1</v>
      </c>
      <c r="J70" s="478" t="s">
        <v>202</v>
      </c>
      <c r="K70" s="479">
        <v>103</v>
      </c>
      <c r="L70" s="480">
        <v>49.6</v>
      </c>
      <c r="M70" s="612">
        <v>49.5</v>
      </c>
      <c r="N70" s="784">
        <v>0</v>
      </c>
      <c r="O70" s="784">
        <v>0</v>
      </c>
      <c r="P70" s="784">
        <v>0</v>
      </c>
      <c r="Q70" s="778"/>
    </row>
    <row r="71" spans="1:17" ht="29.25" customHeight="1" x14ac:dyDescent="0.2">
      <c r="A71" s="802"/>
      <c r="B71" s="576" t="s">
        <v>306</v>
      </c>
      <c r="C71" s="866"/>
      <c r="D71" s="797"/>
      <c r="E71" s="813"/>
      <c r="F71" s="113" t="s">
        <v>162</v>
      </c>
      <c r="G71" s="114">
        <v>10</v>
      </c>
      <c r="H71" s="399">
        <v>49</v>
      </c>
      <c r="I71" s="611">
        <v>49.1</v>
      </c>
      <c r="J71" s="478" t="s">
        <v>202</v>
      </c>
      <c r="K71" s="479">
        <v>102</v>
      </c>
      <c r="L71" s="480">
        <v>49.6</v>
      </c>
      <c r="M71" s="612">
        <v>49.5</v>
      </c>
      <c r="N71" s="784">
        <v>0</v>
      </c>
      <c r="O71" s="784">
        <v>0</v>
      </c>
      <c r="P71" s="784">
        <v>0</v>
      </c>
      <c r="Q71" s="778"/>
    </row>
    <row r="72" spans="1:17" ht="27" customHeight="1" x14ac:dyDescent="0.2">
      <c r="A72" s="802"/>
      <c r="B72" s="575" t="s">
        <v>305</v>
      </c>
      <c r="C72" s="866"/>
      <c r="D72" s="797"/>
      <c r="E72" s="813"/>
      <c r="F72" s="113" t="s">
        <v>162</v>
      </c>
      <c r="G72" s="114">
        <v>10</v>
      </c>
      <c r="H72" s="399">
        <v>49</v>
      </c>
      <c r="I72" s="611">
        <v>49.1</v>
      </c>
      <c r="J72" s="478" t="s">
        <v>202</v>
      </c>
      <c r="K72" s="479">
        <v>101</v>
      </c>
      <c r="L72" s="480">
        <v>49.6</v>
      </c>
      <c r="M72" s="612">
        <v>49.5</v>
      </c>
      <c r="N72" s="784">
        <v>0</v>
      </c>
      <c r="O72" s="784">
        <v>0</v>
      </c>
      <c r="P72" s="784">
        <v>0</v>
      </c>
      <c r="Q72" s="778"/>
    </row>
    <row r="73" spans="1:17" ht="24" customHeight="1" x14ac:dyDescent="0.2">
      <c r="A73" s="802"/>
      <c r="B73" s="79" t="s">
        <v>285</v>
      </c>
      <c r="C73" s="866"/>
      <c r="D73" s="797"/>
      <c r="E73" s="813"/>
      <c r="F73" s="113" t="s">
        <v>162</v>
      </c>
      <c r="G73" s="114">
        <v>10</v>
      </c>
      <c r="H73" s="399">
        <v>49</v>
      </c>
      <c r="I73" s="611">
        <v>49.1</v>
      </c>
      <c r="J73" s="478" t="s">
        <v>202</v>
      </c>
      <c r="K73" s="479">
        <v>100</v>
      </c>
      <c r="L73" s="480">
        <v>49.6</v>
      </c>
      <c r="M73" s="612">
        <v>49.5</v>
      </c>
      <c r="N73" s="784">
        <v>0</v>
      </c>
      <c r="O73" s="784">
        <v>0</v>
      </c>
      <c r="P73" s="784">
        <v>0</v>
      </c>
      <c r="Q73" s="778"/>
    </row>
    <row r="74" spans="1:17" s="365" customFormat="1" ht="24" customHeight="1" thickBot="1" x14ac:dyDescent="0.25">
      <c r="A74" s="803"/>
      <c r="B74" s="79" t="s">
        <v>286</v>
      </c>
      <c r="C74" s="866"/>
      <c r="D74" s="797"/>
      <c r="E74" s="813"/>
      <c r="F74" s="113" t="s">
        <v>162</v>
      </c>
      <c r="G74" s="114">
        <v>10</v>
      </c>
      <c r="H74" s="399">
        <v>49</v>
      </c>
      <c r="I74" s="611">
        <v>49.1</v>
      </c>
      <c r="J74" s="481" t="s">
        <v>202</v>
      </c>
      <c r="K74" s="482">
        <v>99</v>
      </c>
      <c r="L74" s="483">
        <v>49.6</v>
      </c>
      <c r="M74" s="613">
        <v>49.5</v>
      </c>
      <c r="N74" s="785">
        <v>0</v>
      </c>
      <c r="O74" s="785">
        <v>0</v>
      </c>
      <c r="P74" s="785">
        <v>0</v>
      </c>
      <c r="Q74" s="779"/>
    </row>
    <row r="75" spans="1:17" s="365" customFormat="1" ht="24" customHeight="1" x14ac:dyDescent="0.2">
      <c r="A75" s="792" t="s">
        <v>159</v>
      </c>
      <c r="B75" s="69" t="s">
        <v>364</v>
      </c>
      <c r="C75" s="866"/>
      <c r="D75" s="797"/>
      <c r="E75" s="813"/>
      <c r="F75" s="113" t="s">
        <v>162</v>
      </c>
      <c r="G75" s="114">
        <v>10</v>
      </c>
      <c r="H75" s="399">
        <v>49</v>
      </c>
      <c r="I75" s="611">
        <v>49.1</v>
      </c>
      <c r="J75" s="475" t="s">
        <v>278</v>
      </c>
      <c r="K75" s="476">
        <v>94</v>
      </c>
      <c r="L75" s="477">
        <v>49.6</v>
      </c>
      <c r="M75" s="614">
        <v>49.5</v>
      </c>
      <c r="N75" s="783">
        <v>0.4</v>
      </c>
      <c r="O75" s="783">
        <v>0.6</v>
      </c>
      <c r="P75" s="783">
        <v>0.6</v>
      </c>
      <c r="Q75" s="777"/>
    </row>
    <row r="76" spans="1:17" s="365" customFormat="1" ht="24" customHeight="1" x14ac:dyDescent="0.2">
      <c r="A76" s="868"/>
      <c r="B76" s="69" t="s">
        <v>370</v>
      </c>
      <c r="C76" s="866"/>
      <c r="D76" s="797"/>
      <c r="E76" s="813"/>
      <c r="F76" s="113" t="s">
        <v>162</v>
      </c>
      <c r="G76" s="114">
        <v>10</v>
      </c>
      <c r="H76" s="399">
        <v>49</v>
      </c>
      <c r="I76" s="611">
        <v>49.1</v>
      </c>
      <c r="J76" s="478" t="s">
        <v>278</v>
      </c>
      <c r="K76" s="479">
        <v>93</v>
      </c>
      <c r="L76" s="480">
        <v>49.6</v>
      </c>
      <c r="M76" s="612">
        <v>49.5</v>
      </c>
      <c r="N76" s="789">
        <v>0</v>
      </c>
      <c r="O76" s="789">
        <v>0</v>
      </c>
      <c r="P76" s="789">
        <v>0</v>
      </c>
      <c r="Q76" s="778"/>
    </row>
    <row r="77" spans="1:17" s="365" customFormat="1" ht="24" customHeight="1" x14ac:dyDescent="0.2">
      <c r="A77" s="868"/>
      <c r="B77" s="69" t="s">
        <v>371</v>
      </c>
      <c r="C77" s="866"/>
      <c r="D77" s="797"/>
      <c r="E77" s="813"/>
      <c r="F77" s="113" t="s">
        <v>162</v>
      </c>
      <c r="G77" s="114">
        <v>10</v>
      </c>
      <c r="H77" s="399">
        <v>49</v>
      </c>
      <c r="I77" s="611">
        <v>49.1</v>
      </c>
      <c r="J77" s="478" t="s">
        <v>278</v>
      </c>
      <c r="K77" s="479">
        <v>92</v>
      </c>
      <c r="L77" s="480">
        <v>49.6</v>
      </c>
      <c r="M77" s="612">
        <v>49.5</v>
      </c>
      <c r="N77" s="789">
        <v>0</v>
      </c>
      <c r="O77" s="789">
        <v>0</v>
      </c>
      <c r="P77" s="789">
        <v>0</v>
      </c>
      <c r="Q77" s="778"/>
    </row>
    <row r="78" spans="1:17" s="365" customFormat="1" ht="24" customHeight="1" x14ac:dyDescent="0.2">
      <c r="A78" s="868"/>
      <c r="B78" s="69" t="s">
        <v>372</v>
      </c>
      <c r="C78" s="866"/>
      <c r="D78" s="797"/>
      <c r="E78" s="813"/>
      <c r="F78" s="113" t="s">
        <v>162</v>
      </c>
      <c r="G78" s="114">
        <v>10</v>
      </c>
      <c r="H78" s="399">
        <v>49</v>
      </c>
      <c r="I78" s="611">
        <v>49.1</v>
      </c>
      <c r="J78" s="478" t="s">
        <v>278</v>
      </c>
      <c r="K78" s="479">
        <v>91</v>
      </c>
      <c r="L78" s="480">
        <v>49.6</v>
      </c>
      <c r="M78" s="612">
        <v>49.5</v>
      </c>
      <c r="N78" s="789">
        <v>0</v>
      </c>
      <c r="O78" s="789">
        <v>0</v>
      </c>
      <c r="P78" s="789">
        <v>0</v>
      </c>
      <c r="Q78" s="778"/>
    </row>
    <row r="79" spans="1:17" s="365" customFormat="1" ht="24" customHeight="1" thickBot="1" x14ac:dyDescent="0.25">
      <c r="A79" s="869"/>
      <c r="B79" s="577" t="s">
        <v>373</v>
      </c>
      <c r="C79" s="866"/>
      <c r="D79" s="797"/>
      <c r="E79" s="813"/>
      <c r="F79" s="113" t="s">
        <v>162</v>
      </c>
      <c r="G79" s="114">
        <v>10</v>
      </c>
      <c r="H79" s="399">
        <v>49</v>
      </c>
      <c r="I79" s="611">
        <v>49.1</v>
      </c>
      <c r="J79" s="478" t="s">
        <v>278</v>
      </c>
      <c r="K79" s="479">
        <v>90</v>
      </c>
      <c r="L79" s="480">
        <v>49.6</v>
      </c>
      <c r="M79" s="612">
        <v>49.5</v>
      </c>
      <c r="N79" s="790">
        <v>0</v>
      </c>
      <c r="O79" s="790">
        <v>0</v>
      </c>
      <c r="P79" s="790">
        <v>0</v>
      </c>
      <c r="Q79" s="778"/>
    </row>
    <row r="80" spans="1:17" ht="26.25" customHeight="1" x14ac:dyDescent="0.2">
      <c r="A80" s="792" t="s">
        <v>159</v>
      </c>
      <c r="B80" s="69" t="s">
        <v>397</v>
      </c>
      <c r="C80" s="866"/>
      <c r="D80" s="797"/>
      <c r="E80" s="813"/>
      <c r="F80" s="113" t="s">
        <v>162</v>
      </c>
      <c r="G80" s="114">
        <v>10</v>
      </c>
      <c r="H80" s="399">
        <v>49</v>
      </c>
      <c r="I80" s="611">
        <v>49.1</v>
      </c>
      <c r="J80" s="478" t="s">
        <v>278</v>
      </c>
      <c r="K80" s="479">
        <v>89</v>
      </c>
      <c r="L80" s="480">
        <v>49.6</v>
      </c>
      <c r="M80" s="612">
        <v>49.5</v>
      </c>
      <c r="N80" s="783">
        <v>1.8</v>
      </c>
      <c r="O80" s="783">
        <v>2</v>
      </c>
      <c r="P80" s="783">
        <v>2.1</v>
      </c>
      <c r="Q80" s="778"/>
    </row>
    <row r="81" spans="1:17" ht="31.5" customHeight="1" x14ac:dyDescent="0.2">
      <c r="A81" s="793"/>
      <c r="B81" s="69" t="s">
        <v>398</v>
      </c>
      <c r="C81" s="866"/>
      <c r="D81" s="797"/>
      <c r="E81" s="813"/>
      <c r="F81" s="113" t="s">
        <v>162</v>
      </c>
      <c r="G81" s="114">
        <v>10</v>
      </c>
      <c r="H81" s="399">
        <v>49</v>
      </c>
      <c r="I81" s="611">
        <v>49.1</v>
      </c>
      <c r="J81" s="478" t="s">
        <v>278</v>
      </c>
      <c r="K81" s="479">
        <v>88</v>
      </c>
      <c r="L81" s="480">
        <v>49.6</v>
      </c>
      <c r="M81" s="612">
        <v>49.5</v>
      </c>
      <c r="N81" s="786"/>
      <c r="O81" s="786"/>
      <c r="P81" s="786"/>
      <c r="Q81" s="778"/>
    </row>
    <row r="82" spans="1:17" ht="30.75" customHeight="1" thickBot="1" x14ac:dyDescent="0.25">
      <c r="A82" s="794"/>
      <c r="B82" s="69" t="s">
        <v>399</v>
      </c>
      <c r="C82" s="866"/>
      <c r="D82" s="797"/>
      <c r="E82" s="813"/>
      <c r="F82" s="113" t="s">
        <v>162</v>
      </c>
      <c r="G82" s="114">
        <v>10</v>
      </c>
      <c r="H82" s="399">
        <v>49</v>
      </c>
      <c r="I82" s="611">
        <v>49.1</v>
      </c>
      <c r="J82" s="481" t="s">
        <v>278</v>
      </c>
      <c r="K82" s="482">
        <v>87</v>
      </c>
      <c r="L82" s="483">
        <v>49.6</v>
      </c>
      <c r="M82" s="613">
        <v>49.5</v>
      </c>
      <c r="N82" s="787"/>
      <c r="O82" s="787"/>
      <c r="P82" s="787"/>
      <c r="Q82" s="779"/>
    </row>
    <row r="83" spans="1:17" ht="24" customHeight="1" x14ac:dyDescent="0.2">
      <c r="A83" s="792" t="s">
        <v>106</v>
      </c>
      <c r="B83" s="576" t="s">
        <v>307</v>
      </c>
      <c r="C83" s="866"/>
      <c r="D83" s="797"/>
      <c r="E83" s="813"/>
      <c r="F83" s="113" t="s">
        <v>163</v>
      </c>
      <c r="G83" s="107">
        <v>15</v>
      </c>
      <c r="H83" s="172">
        <v>49</v>
      </c>
      <c r="I83" s="611">
        <v>49.1</v>
      </c>
      <c r="J83" s="475" t="s">
        <v>277</v>
      </c>
      <c r="K83" s="476">
        <v>82</v>
      </c>
      <c r="L83" s="477">
        <v>49.6</v>
      </c>
      <c r="M83" s="614">
        <v>49.5</v>
      </c>
      <c r="N83" s="783">
        <v>1</v>
      </c>
      <c r="O83" s="783">
        <v>1.8</v>
      </c>
      <c r="P83" s="783">
        <v>2</v>
      </c>
      <c r="Q83" s="780"/>
    </row>
    <row r="84" spans="1:17" ht="27" customHeight="1" x14ac:dyDescent="0.2">
      <c r="A84" s="806"/>
      <c r="B84" s="69" t="s">
        <v>308</v>
      </c>
      <c r="C84" s="866"/>
      <c r="D84" s="797"/>
      <c r="E84" s="813"/>
      <c r="F84" s="113" t="s">
        <v>163</v>
      </c>
      <c r="G84" s="107">
        <v>15</v>
      </c>
      <c r="H84" s="172">
        <v>49</v>
      </c>
      <c r="I84" s="611">
        <v>49.1</v>
      </c>
      <c r="J84" s="478" t="s">
        <v>277</v>
      </c>
      <c r="K84" s="479">
        <v>81</v>
      </c>
      <c r="L84" s="480">
        <v>49.6</v>
      </c>
      <c r="M84" s="612">
        <v>49.5</v>
      </c>
      <c r="N84" s="784">
        <v>0</v>
      </c>
      <c r="O84" s="784">
        <v>0</v>
      </c>
      <c r="P84" s="784">
        <v>0</v>
      </c>
      <c r="Q84" s="777"/>
    </row>
    <row r="85" spans="1:17" ht="25.5" customHeight="1" x14ac:dyDescent="0.2">
      <c r="A85" s="806"/>
      <c r="B85" s="575" t="s">
        <v>309</v>
      </c>
      <c r="C85" s="866"/>
      <c r="D85" s="797"/>
      <c r="E85" s="813"/>
      <c r="F85" s="113" t="s">
        <v>163</v>
      </c>
      <c r="G85" s="107">
        <v>15</v>
      </c>
      <c r="H85" s="172">
        <v>49</v>
      </c>
      <c r="I85" s="611">
        <v>49.1</v>
      </c>
      <c r="J85" s="478" t="s">
        <v>277</v>
      </c>
      <c r="K85" s="479">
        <v>80</v>
      </c>
      <c r="L85" s="480">
        <v>49.6</v>
      </c>
      <c r="M85" s="612">
        <v>49.5</v>
      </c>
      <c r="N85" s="784">
        <v>0</v>
      </c>
      <c r="O85" s="784">
        <v>0</v>
      </c>
      <c r="P85" s="784">
        <v>0</v>
      </c>
      <c r="Q85" s="777"/>
    </row>
    <row r="86" spans="1:17" s="365" customFormat="1" ht="25.5" customHeight="1" x14ac:dyDescent="0.2">
      <c r="A86" s="806"/>
      <c r="B86" s="78" t="s">
        <v>310</v>
      </c>
      <c r="C86" s="866"/>
      <c r="D86" s="797"/>
      <c r="E86" s="813"/>
      <c r="F86" s="113"/>
      <c r="G86" s="107"/>
      <c r="H86" s="172"/>
      <c r="I86" s="611"/>
      <c r="J86" s="478" t="s">
        <v>277</v>
      </c>
      <c r="K86" s="479">
        <v>79</v>
      </c>
      <c r="L86" s="480">
        <v>49.6</v>
      </c>
      <c r="M86" s="612">
        <v>49.5</v>
      </c>
      <c r="N86" s="784">
        <v>0</v>
      </c>
      <c r="O86" s="784">
        <v>0</v>
      </c>
      <c r="P86" s="784">
        <v>0</v>
      </c>
      <c r="Q86" s="777"/>
    </row>
    <row r="87" spans="1:17" ht="32.25" customHeight="1" x14ac:dyDescent="0.2">
      <c r="A87" s="806"/>
      <c r="B87" s="79" t="s">
        <v>287</v>
      </c>
      <c r="C87" s="866"/>
      <c r="D87" s="797"/>
      <c r="E87" s="813"/>
      <c r="F87" s="113" t="s">
        <v>163</v>
      </c>
      <c r="G87" s="107">
        <v>15</v>
      </c>
      <c r="H87" s="172">
        <v>49</v>
      </c>
      <c r="I87" s="611">
        <v>49.1</v>
      </c>
      <c r="J87" s="478" t="s">
        <v>277</v>
      </c>
      <c r="K87" s="484">
        <v>78</v>
      </c>
      <c r="L87" s="480">
        <v>49.6</v>
      </c>
      <c r="M87" s="612">
        <v>49.5</v>
      </c>
      <c r="N87" s="785">
        <v>0</v>
      </c>
      <c r="O87" s="785">
        <v>0</v>
      </c>
      <c r="P87" s="785">
        <v>0</v>
      </c>
      <c r="Q87" s="781"/>
    </row>
    <row r="88" spans="1:17" s="212" customFormat="1" ht="71.25" customHeight="1" thickBot="1" x14ac:dyDescent="0.25">
      <c r="A88" s="69" t="s">
        <v>111</v>
      </c>
      <c r="B88" s="282" t="s">
        <v>495</v>
      </c>
      <c r="C88" s="866"/>
      <c r="D88" s="797"/>
      <c r="E88" s="813"/>
      <c r="F88" s="113" t="s">
        <v>163</v>
      </c>
      <c r="G88" s="107">
        <v>15</v>
      </c>
      <c r="H88" s="172">
        <v>49</v>
      </c>
      <c r="I88" s="611">
        <v>49.1</v>
      </c>
      <c r="J88" s="481" t="s">
        <v>277</v>
      </c>
      <c r="K88" s="485">
        <v>77</v>
      </c>
      <c r="L88" s="483">
        <v>49.6</v>
      </c>
      <c r="M88" s="613">
        <v>49.58</v>
      </c>
      <c r="N88" s="721">
        <v>0.9</v>
      </c>
      <c r="O88" s="721">
        <v>1.5</v>
      </c>
      <c r="P88" s="721">
        <v>1.5</v>
      </c>
      <c r="Q88" s="71"/>
    </row>
    <row r="89" spans="1:17" s="274" customFormat="1" ht="47.25" customHeight="1" thickBot="1" x14ac:dyDescent="0.25">
      <c r="A89" s="573" t="s">
        <v>99</v>
      </c>
      <c r="B89" s="582" t="s">
        <v>442</v>
      </c>
      <c r="C89" s="866"/>
      <c r="D89" s="797"/>
      <c r="E89" s="813"/>
      <c r="F89" s="313"/>
      <c r="G89" s="126"/>
      <c r="H89" s="278"/>
      <c r="I89" s="615"/>
      <c r="J89" s="486" t="s">
        <v>171</v>
      </c>
      <c r="K89" s="487"/>
      <c r="L89" s="488"/>
      <c r="M89" s="616"/>
      <c r="N89" s="722">
        <v>5.8</v>
      </c>
      <c r="O89" s="722">
        <v>5.0999999999999996</v>
      </c>
      <c r="P89" s="722">
        <v>6.1</v>
      </c>
      <c r="Q89" s="568"/>
    </row>
    <row r="90" spans="1:17" ht="27" customHeight="1" x14ac:dyDescent="0.2">
      <c r="A90" s="792" t="s">
        <v>106</v>
      </c>
      <c r="B90" s="79" t="s">
        <v>311</v>
      </c>
      <c r="C90" s="866"/>
      <c r="D90" s="797"/>
      <c r="E90" s="813"/>
      <c r="F90" s="113" t="s">
        <v>164</v>
      </c>
      <c r="G90" s="107">
        <v>20</v>
      </c>
      <c r="H90" s="172">
        <v>49</v>
      </c>
      <c r="I90" s="611">
        <v>49.1</v>
      </c>
      <c r="J90" s="489" t="s">
        <v>511</v>
      </c>
      <c r="K90" s="490">
        <v>72</v>
      </c>
      <c r="L90" s="477">
        <v>49.6</v>
      </c>
      <c r="M90" s="614">
        <v>49.5</v>
      </c>
      <c r="N90" s="783">
        <v>1.1200000000000001</v>
      </c>
      <c r="O90" s="783">
        <v>1.9</v>
      </c>
      <c r="P90" s="783">
        <v>1.9</v>
      </c>
      <c r="Q90" s="780"/>
    </row>
    <row r="91" spans="1:17" s="365" customFormat="1" ht="27" customHeight="1" x14ac:dyDescent="0.2">
      <c r="A91" s="806"/>
      <c r="B91" s="79" t="s">
        <v>312</v>
      </c>
      <c r="C91" s="866"/>
      <c r="D91" s="797"/>
      <c r="E91" s="813"/>
      <c r="F91" s="113" t="s">
        <v>164</v>
      </c>
      <c r="G91" s="107">
        <v>20</v>
      </c>
      <c r="H91" s="172">
        <v>49</v>
      </c>
      <c r="I91" s="611">
        <v>49.1</v>
      </c>
      <c r="J91" s="491" t="s">
        <v>511</v>
      </c>
      <c r="K91" s="492">
        <v>71</v>
      </c>
      <c r="L91" s="480">
        <v>49.6</v>
      </c>
      <c r="M91" s="612">
        <v>49.5</v>
      </c>
      <c r="N91" s="789"/>
      <c r="O91" s="789"/>
      <c r="P91" s="789"/>
      <c r="Q91" s="777"/>
    </row>
    <row r="92" spans="1:17" s="365" customFormat="1" ht="27" customHeight="1" x14ac:dyDescent="0.2">
      <c r="A92" s="806"/>
      <c r="B92" s="79" t="s">
        <v>313</v>
      </c>
      <c r="C92" s="866"/>
      <c r="D92" s="797"/>
      <c r="E92" s="813"/>
      <c r="F92" s="113" t="s">
        <v>164</v>
      </c>
      <c r="G92" s="107">
        <v>20</v>
      </c>
      <c r="H92" s="172">
        <v>49</v>
      </c>
      <c r="I92" s="611">
        <v>49.1</v>
      </c>
      <c r="J92" s="486" t="s">
        <v>511</v>
      </c>
      <c r="K92" s="492">
        <v>70</v>
      </c>
      <c r="L92" s="480">
        <v>49.6</v>
      </c>
      <c r="M92" s="612">
        <v>49.5</v>
      </c>
      <c r="N92" s="789"/>
      <c r="O92" s="789"/>
      <c r="P92" s="789"/>
      <c r="Q92" s="777"/>
    </row>
    <row r="93" spans="1:17" ht="27" customHeight="1" x14ac:dyDescent="0.2">
      <c r="A93" s="806"/>
      <c r="B93" s="79" t="s">
        <v>314</v>
      </c>
      <c r="C93" s="866"/>
      <c r="D93" s="797"/>
      <c r="E93" s="813"/>
      <c r="F93" s="113" t="s">
        <v>164</v>
      </c>
      <c r="G93" s="107">
        <v>20</v>
      </c>
      <c r="H93" s="172">
        <v>49</v>
      </c>
      <c r="I93" s="611">
        <v>49.1</v>
      </c>
      <c r="J93" s="491" t="s">
        <v>511</v>
      </c>
      <c r="K93" s="492">
        <v>69</v>
      </c>
      <c r="L93" s="480">
        <v>49.6</v>
      </c>
      <c r="M93" s="612">
        <v>49.5</v>
      </c>
      <c r="N93" s="789"/>
      <c r="O93" s="789"/>
      <c r="P93" s="789"/>
      <c r="Q93" s="778"/>
    </row>
    <row r="94" spans="1:17" ht="29.25" customHeight="1" thickBot="1" x14ac:dyDescent="0.25">
      <c r="A94" s="807"/>
      <c r="B94" s="538" t="s">
        <v>315</v>
      </c>
      <c r="C94" s="867"/>
      <c r="D94" s="798"/>
      <c r="E94" s="814"/>
      <c r="F94" s="113" t="s">
        <v>164</v>
      </c>
      <c r="G94" s="107">
        <v>20</v>
      </c>
      <c r="H94" s="172">
        <v>49</v>
      </c>
      <c r="I94" s="611">
        <v>49.1</v>
      </c>
      <c r="J94" s="493" t="s">
        <v>58</v>
      </c>
      <c r="K94" s="485">
        <v>68</v>
      </c>
      <c r="L94" s="483">
        <v>49.6</v>
      </c>
      <c r="M94" s="613">
        <v>49.5</v>
      </c>
      <c r="N94" s="789"/>
      <c r="O94" s="789"/>
      <c r="P94" s="789"/>
      <c r="Q94" s="778"/>
    </row>
    <row r="95" spans="1:17" ht="36.75" customHeight="1" x14ac:dyDescent="0.2">
      <c r="A95" s="74" t="s">
        <v>167</v>
      </c>
      <c r="B95" s="87" t="s">
        <v>477</v>
      </c>
      <c r="C95" s="820">
        <v>2</v>
      </c>
      <c r="D95" s="796">
        <v>0.3</v>
      </c>
      <c r="E95" s="812">
        <v>48.6</v>
      </c>
      <c r="F95" s="113" t="s">
        <v>164</v>
      </c>
      <c r="G95" s="107">
        <v>20</v>
      </c>
      <c r="H95" s="172">
        <v>49</v>
      </c>
      <c r="I95" s="611">
        <v>49.1</v>
      </c>
      <c r="J95" s="475" t="s">
        <v>57</v>
      </c>
      <c r="K95" s="476">
        <v>63</v>
      </c>
      <c r="L95" s="476">
        <v>49.6</v>
      </c>
      <c r="M95" s="614">
        <v>49.5</v>
      </c>
      <c r="N95" s="723">
        <v>0.3</v>
      </c>
      <c r="O95" s="723">
        <v>0.5</v>
      </c>
      <c r="P95" s="723">
        <v>0.5</v>
      </c>
      <c r="Q95" s="216"/>
    </row>
    <row r="96" spans="1:17" s="365" customFormat="1" ht="36.75" customHeight="1" thickBot="1" x14ac:dyDescent="0.25">
      <c r="A96" s="576" t="s">
        <v>137</v>
      </c>
      <c r="B96" s="329" t="s">
        <v>469</v>
      </c>
      <c r="C96" s="821"/>
      <c r="D96" s="797"/>
      <c r="E96" s="813"/>
      <c r="F96" s="119" t="s">
        <v>168</v>
      </c>
      <c r="G96" s="118">
        <v>20</v>
      </c>
      <c r="H96" s="173">
        <v>48.9</v>
      </c>
      <c r="I96" s="617">
        <v>49.1</v>
      </c>
      <c r="J96" s="481" t="s">
        <v>57</v>
      </c>
      <c r="K96" s="482">
        <v>62</v>
      </c>
      <c r="L96" s="494">
        <v>49.6</v>
      </c>
      <c r="M96" s="618">
        <v>49.5</v>
      </c>
      <c r="N96" s="721">
        <v>0.6</v>
      </c>
      <c r="O96" s="721">
        <v>1.2</v>
      </c>
      <c r="P96" s="721">
        <v>0.6</v>
      </c>
      <c r="Q96" s="578"/>
    </row>
    <row r="97" spans="1:17" ht="53.25" customHeight="1" thickBot="1" x14ac:dyDescent="0.25">
      <c r="A97" s="96" t="s">
        <v>167</v>
      </c>
      <c r="B97" s="576" t="s">
        <v>480</v>
      </c>
      <c r="C97" s="821"/>
      <c r="D97" s="797"/>
      <c r="E97" s="813"/>
      <c r="F97" s="119" t="s">
        <v>168</v>
      </c>
      <c r="G97" s="118">
        <v>20</v>
      </c>
      <c r="H97" s="173">
        <v>48.9</v>
      </c>
      <c r="I97" s="617">
        <v>49.1</v>
      </c>
      <c r="J97" s="495" t="s">
        <v>60</v>
      </c>
      <c r="K97" s="496">
        <v>57</v>
      </c>
      <c r="L97" s="497">
        <v>49.6</v>
      </c>
      <c r="M97" s="619">
        <v>49.5</v>
      </c>
      <c r="N97" s="720">
        <v>2.1</v>
      </c>
      <c r="O97" s="720">
        <v>2.6</v>
      </c>
      <c r="P97" s="720">
        <v>3</v>
      </c>
      <c r="Q97" s="69"/>
    </row>
    <row r="98" spans="1:17" ht="35.25" customHeight="1" x14ac:dyDescent="0.2">
      <c r="A98" s="69" t="s">
        <v>131</v>
      </c>
      <c r="B98" s="69" t="s">
        <v>485</v>
      </c>
      <c r="C98" s="821"/>
      <c r="D98" s="797"/>
      <c r="E98" s="813"/>
      <c r="F98" s="119" t="s">
        <v>168</v>
      </c>
      <c r="G98" s="118">
        <v>20</v>
      </c>
      <c r="H98" s="173">
        <v>48.9</v>
      </c>
      <c r="I98" s="617">
        <v>49.1</v>
      </c>
      <c r="J98" s="475" t="s">
        <v>11</v>
      </c>
      <c r="K98" s="476">
        <v>52</v>
      </c>
      <c r="L98" s="477">
        <v>49.6</v>
      </c>
      <c r="M98" s="614">
        <v>49.5</v>
      </c>
      <c r="N98" s="720">
        <v>1.3</v>
      </c>
      <c r="O98" s="720">
        <v>1.9</v>
      </c>
      <c r="P98" s="720">
        <v>2.1</v>
      </c>
      <c r="Q98" s="570"/>
    </row>
    <row r="99" spans="1:17" ht="30" customHeight="1" thickBot="1" x14ac:dyDescent="0.25">
      <c r="A99" s="95" t="s">
        <v>170</v>
      </c>
      <c r="B99" s="576" t="s">
        <v>269</v>
      </c>
      <c r="C99" s="821"/>
      <c r="D99" s="797"/>
      <c r="E99" s="813"/>
      <c r="F99" s="119" t="s">
        <v>168</v>
      </c>
      <c r="G99" s="118">
        <v>20</v>
      </c>
      <c r="H99" s="173">
        <v>48.9</v>
      </c>
      <c r="I99" s="617">
        <v>49.1</v>
      </c>
      <c r="J99" s="481" t="s">
        <v>11</v>
      </c>
      <c r="K99" s="482">
        <v>51</v>
      </c>
      <c r="L99" s="483">
        <v>49.6</v>
      </c>
      <c r="M99" s="613">
        <v>49.5</v>
      </c>
      <c r="N99" s="720">
        <v>1.2</v>
      </c>
      <c r="O99" s="720">
        <v>1.6</v>
      </c>
      <c r="P99" s="720">
        <v>2</v>
      </c>
      <c r="Q99" s="71"/>
    </row>
    <row r="100" spans="1:17" s="214" customFormat="1" ht="40.5" customHeight="1" x14ac:dyDescent="0.2">
      <c r="A100" s="69" t="s">
        <v>99</v>
      </c>
      <c r="B100" s="69" t="s">
        <v>443</v>
      </c>
      <c r="C100" s="821"/>
      <c r="D100" s="797"/>
      <c r="E100" s="813"/>
      <c r="F100" s="125"/>
      <c r="G100" s="126"/>
      <c r="H100" s="165"/>
      <c r="I100" s="615"/>
      <c r="J100" s="498" t="s">
        <v>171</v>
      </c>
      <c r="K100" s="479"/>
      <c r="L100" s="499"/>
      <c r="M100" s="620"/>
      <c r="N100" s="719">
        <v>15.97</v>
      </c>
      <c r="O100" s="719">
        <v>14</v>
      </c>
      <c r="P100" s="719">
        <v>15.24</v>
      </c>
      <c r="Q100" s="568"/>
    </row>
    <row r="101" spans="1:17" ht="36" customHeight="1" x14ac:dyDescent="0.2">
      <c r="A101" s="573" t="s">
        <v>107</v>
      </c>
      <c r="B101" s="573" t="s">
        <v>268</v>
      </c>
      <c r="C101" s="821"/>
      <c r="D101" s="797"/>
      <c r="E101" s="813"/>
      <c r="F101" s="119" t="s">
        <v>168</v>
      </c>
      <c r="G101" s="118">
        <v>20</v>
      </c>
      <c r="H101" s="173">
        <v>48.9</v>
      </c>
      <c r="I101" s="617">
        <v>49.1</v>
      </c>
      <c r="J101" s="491" t="s">
        <v>171</v>
      </c>
      <c r="K101" s="484"/>
      <c r="L101" s="480"/>
      <c r="M101" s="621"/>
      <c r="N101" s="720">
        <v>0</v>
      </c>
      <c r="O101" s="720">
        <v>0</v>
      </c>
      <c r="P101" s="720">
        <v>0</v>
      </c>
      <c r="Q101" s="71" t="s">
        <v>276</v>
      </c>
    </row>
    <row r="102" spans="1:17" ht="26.25" customHeight="1" x14ac:dyDescent="0.2">
      <c r="A102" s="573" t="s">
        <v>101</v>
      </c>
      <c r="B102" s="573" t="s">
        <v>268</v>
      </c>
      <c r="C102" s="821"/>
      <c r="D102" s="797"/>
      <c r="E102" s="813"/>
      <c r="F102" s="119" t="s">
        <v>168</v>
      </c>
      <c r="G102" s="118">
        <v>20</v>
      </c>
      <c r="H102" s="173">
        <v>48.9</v>
      </c>
      <c r="I102" s="617">
        <v>49.1</v>
      </c>
      <c r="J102" s="491" t="s">
        <v>171</v>
      </c>
      <c r="K102" s="484"/>
      <c r="L102" s="480"/>
      <c r="M102" s="621"/>
      <c r="N102" s="720">
        <v>0</v>
      </c>
      <c r="O102" s="720">
        <v>0</v>
      </c>
      <c r="P102" s="720">
        <v>0</v>
      </c>
      <c r="Q102" s="71" t="s">
        <v>276</v>
      </c>
    </row>
    <row r="103" spans="1:17" s="201" customFormat="1" ht="37.5" customHeight="1" x14ac:dyDescent="0.2">
      <c r="A103" s="573" t="s">
        <v>104</v>
      </c>
      <c r="B103" s="69" t="s">
        <v>374</v>
      </c>
      <c r="C103" s="821"/>
      <c r="D103" s="797"/>
      <c r="E103" s="813"/>
      <c r="F103" s="119" t="s">
        <v>168</v>
      </c>
      <c r="G103" s="118">
        <v>20</v>
      </c>
      <c r="H103" s="173">
        <v>48.9</v>
      </c>
      <c r="I103" s="622">
        <v>48.95</v>
      </c>
      <c r="J103" s="491" t="s">
        <v>171</v>
      </c>
      <c r="K103" s="484"/>
      <c r="L103" s="480"/>
      <c r="M103" s="621"/>
      <c r="N103" s="720">
        <v>0</v>
      </c>
      <c r="O103" s="720">
        <v>0</v>
      </c>
      <c r="P103" s="720">
        <v>0</v>
      </c>
      <c r="Q103" s="71" t="s">
        <v>276</v>
      </c>
    </row>
    <row r="104" spans="1:17" ht="33" customHeight="1" x14ac:dyDescent="0.2">
      <c r="A104" s="573" t="s">
        <v>107</v>
      </c>
      <c r="B104" s="69" t="s">
        <v>374</v>
      </c>
      <c r="C104" s="821"/>
      <c r="D104" s="797"/>
      <c r="E104" s="813"/>
      <c r="F104" s="119" t="s">
        <v>168</v>
      </c>
      <c r="G104" s="118">
        <v>20</v>
      </c>
      <c r="H104" s="173">
        <v>48.9</v>
      </c>
      <c r="I104" s="617">
        <v>49.1</v>
      </c>
      <c r="J104" s="491" t="s">
        <v>171</v>
      </c>
      <c r="K104" s="484"/>
      <c r="L104" s="480"/>
      <c r="M104" s="621"/>
      <c r="N104" s="720">
        <v>0</v>
      </c>
      <c r="O104" s="720">
        <v>0</v>
      </c>
      <c r="P104" s="720">
        <v>0</v>
      </c>
      <c r="Q104" s="71" t="s">
        <v>276</v>
      </c>
    </row>
    <row r="105" spans="1:17" ht="27" customHeight="1" thickBot="1" x14ac:dyDescent="0.25">
      <c r="A105" s="73" t="s">
        <v>108</v>
      </c>
      <c r="B105" s="73" t="s">
        <v>375</v>
      </c>
      <c r="C105" s="822"/>
      <c r="D105" s="798"/>
      <c r="E105" s="814"/>
      <c r="F105" s="120" t="s">
        <v>168</v>
      </c>
      <c r="G105" s="121">
        <v>20</v>
      </c>
      <c r="H105" s="174">
        <v>48.9</v>
      </c>
      <c r="I105" s="623">
        <v>49.1</v>
      </c>
      <c r="J105" s="493" t="s">
        <v>171</v>
      </c>
      <c r="K105" s="485"/>
      <c r="L105" s="483"/>
      <c r="M105" s="624"/>
      <c r="N105" s="724">
        <v>0</v>
      </c>
      <c r="O105" s="724">
        <v>0</v>
      </c>
      <c r="P105" s="724">
        <v>0</v>
      </c>
      <c r="Q105" s="583" t="s">
        <v>276</v>
      </c>
    </row>
    <row r="106" spans="1:17" ht="26.25" customHeight="1" thickBot="1" x14ac:dyDescent="0.3">
      <c r="A106" s="575" t="s">
        <v>113</v>
      </c>
      <c r="B106" s="575" t="s">
        <v>376</v>
      </c>
      <c r="C106" s="821">
        <v>3</v>
      </c>
      <c r="D106" s="797">
        <v>0.3</v>
      </c>
      <c r="E106" s="813">
        <v>48.4</v>
      </c>
      <c r="F106" s="413" t="s">
        <v>168</v>
      </c>
      <c r="G106" s="414">
        <v>20</v>
      </c>
      <c r="H106" s="415">
        <v>48.9</v>
      </c>
      <c r="I106" s="625">
        <v>49.1</v>
      </c>
      <c r="J106" s="489" t="s">
        <v>171</v>
      </c>
      <c r="K106" s="500"/>
      <c r="L106" s="488"/>
      <c r="M106" s="626"/>
      <c r="N106" s="719">
        <v>0</v>
      </c>
      <c r="O106" s="719">
        <v>0</v>
      </c>
      <c r="P106" s="719">
        <v>0</v>
      </c>
      <c r="Q106" s="570" t="s">
        <v>276</v>
      </c>
    </row>
    <row r="107" spans="1:17" s="365" customFormat="1" ht="24" customHeight="1" x14ac:dyDescent="0.25">
      <c r="A107" s="69" t="s">
        <v>114</v>
      </c>
      <c r="B107" s="576" t="s">
        <v>481</v>
      </c>
      <c r="C107" s="821"/>
      <c r="D107" s="797"/>
      <c r="E107" s="813"/>
      <c r="F107" s="410" t="s">
        <v>168</v>
      </c>
      <c r="G107" s="411">
        <v>20</v>
      </c>
      <c r="H107" s="412">
        <v>48.9</v>
      </c>
      <c r="I107" s="627">
        <v>49.1</v>
      </c>
      <c r="J107" s="475" t="s">
        <v>12</v>
      </c>
      <c r="K107" s="476">
        <v>46</v>
      </c>
      <c r="L107" s="477">
        <v>49.6</v>
      </c>
      <c r="M107" s="614">
        <v>49.5</v>
      </c>
      <c r="N107" s="719">
        <v>0.4</v>
      </c>
      <c r="O107" s="719">
        <v>0.5</v>
      </c>
      <c r="P107" s="719">
        <v>0.5</v>
      </c>
      <c r="Q107" s="71"/>
    </row>
    <row r="108" spans="1:17" ht="60.75" customHeight="1" thickBot="1" x14ac:dyDescent="0.25">
      <c r="A108" s="96" t="s">
        <v>167</v>
      </c>
      <c r="B108" s="69" t="s">
        <v>476</v>
      </c>
      <c r="C108" s="821"/>
      <c r="D108" s="797"/>
      <c r="E108" s="813"/>
      <c r="F108" s="117" t="s">
        <v>168</v>
      </c>
      <c r="G108" s="118">
        <v>20</v>
      </c>
      <c r="H108" s="173">
        <v>48.9</v>
      </c>
      <c r="I108" s="617">
        <v>49.1</v>
      </c>
      <c r="J108" s="493" t="s">
        <v>12</v>
      </c>
      <c r="K108" s="485">
        <v>45</v>
      </c>
      <c r="L108" s="483">
        <v>49.6</v>
      </c>
      <c r="M108" s="613">
        <v>49.5</v>
      </c>
      <c r="N108" s="720">
        <v>1.2</v>
      </c>
      <c r="O108" s="720">
        <v>1.87</v>
      </c>
      <c r="P108" s="720">
        <v>1.76</v>
      </c>
      <c r="Q108" s="71"/>
    </row>
    <row r="109" spans="1:17" ht="26.25" customHeight="1" x14ac:dyDescent="0.2">
      <c r="A109" s="806" t="s">
        <v>147</v>
      </c>
      <c r="B109" s="576" t="s">
        <v>327</v>
      </c>
      <c r="C109" s="821"/>
      <c r="D109" s="797"/>
      <c r="E109" s="813"/>
      <c r="F109" s="117" t="s">
        <v>168</v>
      </c>
      <c r="G109" s="118">
        <v>20</v>
      </c>
      <c r="H109" s="173">
        <v>48.9</v>
      </c>
      <c r="I109" s="617">
        <v>49.1</v>
      </c>
      <c r="J109" s="501" t="s">
        <v>510</v>
      </c>
      <c r="K109" s="476">
        <v>40</v>
      </c>
      <c r="L109" s="477">
        <v>49.6</v>
      </c>
      <c r="M109" s="614">
        <v>49.58</v>
      </c>
      <c r="N109" s="783">
        <v>0.4</v>
      </c>
      <c r="O109" s="783">
        <v>0.5</v>
      </c>
      <c r="P109" s="783">
        <v>0.5</v>
      </c>
      <c r="Q109" s="780"/>
    </row>
    <row r="110" spans="1:17" ht="27.75" customHeight="1" x14ac:dyDescent="0.2">
      <c r="A110" s="806"/>
      <c r="B110" s="576" t="s">
        <v>326</v>
      </c>
      <c r="C110" s="821"/>
      <c r="D110" s="797"/>
      <c r="E110" s="813"/>
      <c r="F110" s="117" t="s">
        <v>168</v>
      </c>
      <c r="G110" s="118">
        <v>20</v>
      </c>
      <c r="H110" s="173">
        <v>48.9</v>
      </c>
      <c r="I110" s="617">
        <v>49.1</v>
      </c>
      <c r="J110" s="502" t="s">
        <v>153</v>
      </c>
      <c r="K110" s="484">
        <v>39</v>
      </c>
      <c r="L110" s="480">
        <v>49.6</v>
      </c>
      <c r="M110" s="612">
        <v>49.58</v>
      </c>
      <c r="N110" s="789"/>
      <c r="O110" s="789"/>
      <c r="P110" s="789"/>
      <c r="Q110" s="777"/>
    </row>
    <row r="111" spans="1:17" ht="27" customHeight="1" x14ac:dyDescent="0.2">
      <c r="A111" s="806"/>
      <c r="B111" s="576" t="s">
        <v>325</v>
      </c>
      <c r="C111" s="821"/>
      <c r="D111" s="797"/>
      <c r="E111" s="813"/>
      <c r="F111" s="117" t="s">
        <v>168</v>
      </c>
      <c r="G111" s="118">
        <v>20</v>
      </c>
      <c r="H111" s="173">
        <v>48.9</v>
      </c>
      <c r="I111" s="617">
        <v>49.1</v>
      </c>
      <c r="J111" s="502" t="s">
        <v>153</v>
      </c>
      <c r="K111" s="484">
        <v>38</v>
      </c>
      <c r="L111" s="480">
        <v>49.6</v>
      </c>
      <c r="M111" s="612">
        <v>49.58</v>
      </c>
      <c r="N111" s="789"/>
      <c r="O111" s="789"/>
      <c r="P111" s="789"/>
      <c r="Q111" s="777"/>
    </row>
    <row r="112" spans="1:17" ht="24.75" customHeight="1" thickBot="1" x14ac:dyDescent="0.25">
      <c r="A112" s="811"/>
      <c r="B112" s="576" t="s">
        <v>324</v>
      </c>
      <c r="C112" s="821"/>
      <c r="D112" s="797"/>
      <c r="E112" s="813"/>
      <c r="F112" s="117" t="s">
        <v>168</v>
      </c>
      <c r="G112" s="118">
        <v>20</v>
      </c>
      <c r="H112" s="173">
        <v>48.9</v>
      </c>
      <c r="I112" s="617">
        <v>49.1</v>
      </c>
      <c r="J112" s="503" t="s">
        <v>153</v>
      </c>
      <c r="K112" s="485">
        <v>37</v>
      </c>
      <c r="L112" s="483">
        <v>49.6</v>
      </c>
      <c r="M112" s="613">
        <v>49.58</v>
      </c>
      <c r="N112" s="790"/>
      <c r="O112" s="790"/>
      <c r="P112" s="790"/>
      <c r="Q112" s="781"/>
    </row>
    <row r="113" spans="1:17" ht="25.5" customHeight="1" x14ac:dyDescent="0.2">
      <c r="A113" s="576" t="s">
        <v>115</v>
      </c>
      <c r="B113" s="69" t="s">
        <v>148</v>
      </c>
      <c r="C113" s="821"/>
      <c r="D113" s="797"/>
      <c r="E113" s="813"/>
      <c r="F113" s="117" t="s">
        <v>168</v>
      </c>
      <c r="G113" s="118">
        <v>20</v>
      </c>
      <c r="H113" s="173">
        <v>48.9</v>
      </c>
      <c r="I113" s="617">
        <v>49.1</v>
      </c>
      <c r="J113" s="501" t="s">
        <v>144</v>
      </c>
      <c r="K113" s="476">
        <v>32</v>
      </c>
      <c r="L113" s="477">
        <v>49.6</v>
      </c>
      <c r="M113" s="614">
        <v>49.5</v>
      </c>
      <c r="N113" s="719">
        <v>0.4</v>
      </c>
      <c r="O113" s="719">
        <v>0.55000000000000004</v>
      </c>
      <c r="P113" s="719">
        <v>0.5</v>
      </c>
      <c r="Q113" s="71"/>
    </row>
    <row r="114" spans="1:17" ht="39" customHeight="1" x14ac:dyDescent="0.2">
      <c r="A114" s="576" t="s">
        <v>116</v>
      </c>
      <c r="B114" s="69" t="s">
        <v>149</v>
      </c>
      <c r="C114" s="821"/>
      <c r="D114" s="797"/>
      <c r="E114" s="813"/>
      <c r="F114" s="117" t="s">
        <v>168</v>
      </c>
      <c r="G114" s="118">
        <v>20</v>
      </c>
      <c r="H114" s="173">
        <v>48.9</v>
      </c>
      <c r="I114" s="617">
        <v>49.1</v>
      </c>
      <c r="J114" s="502" t="s">
        <v>144</v>
      </c>
      <c r="K114" s="484">
        <v>31</v>
      </c>
      <c r="L114" s="480">
        <v>49.6</v>
      </c>
      <c r="M114" s="612">
        <v>49.5</v>
      </c>
      <c r="N114" s="719">
        <v>0</v>
      </c>
      <c r="O114" s="719">
        <v>0.1</v>
      </c>
      <c r="P114" s="719">
        <v>0.1</v>
      </c>
      <c r="Q114" s="71"/>
    </row>
    <row r="115" spans="1:17" s="214" customFormat="1" ht="39" customHeight="1" x14ac:dyDescent="0.2">
      <c r="A115" s="573" t="s">
        <v>126</v>
      </c>
      <c r="B115" s="573" t="s">
        <v>531</v>
      </c>
      <c r="C115" s="821"/>
      <c r="D115" s="797"/>
      <c r="E115" s="813"/>
      <c r="F115" s="125"/>
      <c r="G115" s="126"/>
      <c r="H115" s="165"/>
      <c r="I115" s="615"/>
      <c r="J115" s="504" t="s">
        <v>171</v>
      </c>
      <c r="K115" s="484"/>
      <c r="L115" s="480"/>
      <c r="M115" s="621"/>
      <c r="N115" s="719">
        <v>2.7</v>
      </c>
      <c r="O115" s="719">
        <v>3.6</v>
      </c>
      <c r="P115" s="719">
        <v>3.6</v>
      </c>
      <c r="Q115" s="71"/>
    </row>
    <row r="116" spans="1:17" ht="45.75" customHeight="1" thickBot="1" x14ac:dyDescent="0.25">
      <c r="A116" s="96" t="s">
        <v>118</v>
      </c>
      <c r="B116" s="69" t="s">
        <v>377</v>
      </c>
      <c r="C116" s="821"/>
      <c r="D116" s="797"/>
      <c r="E116" s="813"/>
      <c r="F116" s="117" t="s">
        <v>172</v>
      </c>
      <c r="G116" s="118">
        <v>25</v>
      </c>
      <c r="H116" s="122">
        <v>48.9</v>
      </c>
      <c r="I116" s="617">
        <v>49.1</v>
      </c>
      <c r="J116" s="503" t="s">
        <v>144</v>
      </c>
      <c r="K116" s="485">
        <v>30</v>
      </c>
      <c r="L116" s="483">
        <v>49.6</v>
      </c>
      <c r="M116" s="613">
        <v>49.55</v>
      </c>
      <c r="N116" s="719">
        <v>1.1000000000000001</v>
      </c>
      <c r="O116" s="719">
        <v>1.8</v>
      </c>
      <c r="P116" s="719">
        <v>1.7</v>
      </c>
      <c r="Q116" s="71"/>
    </row>
    <row r="117" spans="1:17" ht="85.5" customHeight="1" thickBot="1" x14ac:dyDescent="0.25">
      <c r="A117" s="73" t="s">
        <v>124</v>
      </c>
      <c r="B117" s="73" t="s">
        <v>378</v>
      </c>
      <c r="C117" s="822"/>
      <c r="D117" s="798"/>
      <c r="E117" s="814"/>
      <c r="F117" s="408" t="s">
        <v>172</v>
      </c>
      <c r="G117" s="121">
        <v>25</v>
      </c>
      <c r="H117" s="409">
        <v>48.9</v>
      </c>
      <c r="I117" s="628">
        <v>49.05</v>
      </c>
      <c r="J117" s="505" t="s">
        <v>171</v>
      </c>
      <c r="K117" s="482"/>
      <c r="L117" s="494"/>
      <c r="M117" s="629"/>
      <c r="N117" s="725">
        <v>0</v>
      </c>
      <c r="O117" s="725">
        <v>0</v>
      </c>
      <c r="P117" s="725">
        <v>0</v>
      </c>
      <c r="Q117" s="569" t="s">
        <v>276</v>
      </c>
    </row>
    <row r="118" spans="1:17" ht="79.5" customHeight="1" thickBot="1" x14ac:dyDescent="0.25">
      <c r="A118" s="74" t="s">
        <v>110</v>
      </c>
      <c r="B118" s="74" t="s">
        <v>267</v>
      </c>
      <c r="C118" s="820">
        <v>4</v>
      </c>
      <c r="D118" s="796">
        <v>0.3</v>
      </c>
      <c r="E118" s="812">
        <v>48.2</v>
      </c>
      <c r="F118" s="119" t="s">
        <v>172</v>
      </c>
      <c r="G118" s="406">
        <v>25</v>
      </c>
      <c r="H118" s="407">
        <v>48.9</v>
      </c>
      <c r="I118" s="630">
        <v>49.1</v>
      </c>
      <c r="J118" s="495" t="s">
        <v>145</v>
      </c>
      <c r="K118" s="496">
        <v>25</v>
      </c>
      <c r="L118" s="497">
        <v>49.6</v>
      </c>
      <c r="M118" s="619">
        <v>49.55</v>
      </c>
      <c r="N118" s="723">
        <v>2.1</v>
      </c>
      <c r="O118" s="723">
        <v>2.72</v>
      </c>
      <c r="P118" s="723">
        <v>2.78</v>
      </c>
      <c r="Q118" s="70"/>
    </row>
    <row r="119" spans="1:17" ht="30.75" customHeight="1" thickBot="1" x14ac:dyDescent="0.25">
      <c r="A119" s="576" t="s">
        <v>109</v>
      </c>
      <c r="B119" s="576" t="s">
        <v>173</v>
      </c>
      <c r="C119" s="821"/>
      <c r="D119" s="797"/>
      <c r="E119" s="813"/>
      <c r="F119" s="117" t="s">
        <v>172</v>
      </c>
      <c r="G119" s="118">
        <v>25</v>
      </c>
      <c r="H119" s="122">
        <v>48.9</v>
      </c>
      <c r="I119" s="617">
        <v>49.1</v>
      </c>
      <c r="J119" s="486" t="s">
        <v>9</v>
      </c>
      <c r="K119" s="500">
        <v>20</v>
      </c>
      <c r="L119" s="488">
        <v>49.6</v>
      </c>
      <c r="M119" s="631">
        <v>49.55</v>
      </c>
      <c r="N119" s="720">
        <v>0</v>
      </c>
      <c r="O119" s="720">
        <v>0</v>
      </c>
      <c r="P119" s="720">
        <v>0</v>
      </c>
      <c r="Q119" s="570" t="s">
        <v>175</v>
      </c>
    </row>
    <row r="120" spans="1:17" ht="107.25" customHeight="1" thickBot="1" x14ac:dyDescent="0.25">
      <c r="A120" s="69" t="s">
        <v>109</v>
      </c>
      <c r="B120" s="576" t="s">
        <v>176</v>
      </c>
      <c r="C120" s="821"/>
      <c r="D120" s="797"/>
      <c r="E120" s="813"/>
      <c r="F120" s="117" t="s">
        <v>172</v>
      </c>
      <c r="G120" s="118">
        <v>25</v>
      </c>
      <c r="H120" s="122">
        <v>48.9</v>
      </c>
      <c r="I120" s="617">
        <v>49.1</v>
      </c>
      <c r="J120" s="495" t="s">
        <v>174</v>
      </c>
      <c r="K120" s="496">
        <v>15</v>
      </c>
      <c r="L120" s="497">
        <v>49.6</v>
      </c>
      <c r="M120" s="619">
        <v>49.55</v>
      </c>
      <c r="N120" s="720">
        <v>1.35</v>
      </c>
      <c r="O120" s="720">
        <v>1.59</v>
      </c>
      <c r="P120" s="720">
        <v>1.71</v>
      </c>
      <c r="Q120" s="71"/>
    </row>
    <row r="121" spans="1:17" ht="104.25" customHeight="1" thickBot="1" x14ac:dyDescent="0.25">
      <c r="A121" s="69" t="s">
        <v>109</v>
      </c>
      <c r="B121" s="69" t="s">
        <v>178</v>
      </c>
      <c r="C121" s="821"/>
      <c r="D121" s="797"/>
      <c r="E121" s="813"/>
      <c r="F121" s="117" t="s">
        <v>172</v>
      </c>
      <c r="G121" s="118">
        <v>25</v>
      </c>
      <c r="H121" s="122">
        <v>48.9</v>
      </c>
      <c r="I121" s="617">
        <v>49.1</v>
      </c>
      <c r="J121" s="495" t="s">
        <v>98</v>
      </c>
      <c r="K121" s="496">
        <v>10</v>
      </c>
      <c r="L121" s="497">
        <v>49.6</v>
      </c>
      <c r="M121" s="619">
        <v>49.55</v>
      </c>
      <c r="N121" s="720">
        <v>6.9</v>
      </c>
      <c r="O121" s="720">
        <v>6.3</v>
      </c>
      <c r="P121" s="720">
        <v>6.3</v>
      </c>
      <c r="Q121" s="71" t="s">
        <v>175</v>
      </c>
    </row>
    <row r="122" spans="1:17" ht="27.75" customHeight="1" thickBot="1" x14ac:dyDescent="0.25">
      <c r="A122" s="73" t="s">
        <v>99</v>
      </c>
      <c r="B122" s="553" t="s">
        <v>445</v>
      </c>
      <c r="C122" s="822"/>
      <c r="D122" s="798"/>
      <c r="E122" s="814"/>
      <c r="F122" s="123"/>
      <c r="G122" s="124"/>
      <c r="H122" s="166"/>
      <c r="I122" s="632"/>
      <c r="J122" s="423" t="s">
        <v>171</v>
      </c>
      <c r="K122" s="394"/>
      <c r="L122" s="435"/>
      <c r="M122" s="633"/>
      <c r="N122" s="725">
        <v>9.73</v>
      </c>
      <c r="O122" s="725">
        <v>8.52</v>
      </c>
      <c r="P122" s="725">
        <v>9.1</v>
      </c>
      <c r="Q122" s="72"/>
    </row>
    <row r="123" spans="1:17" ht="21.75" customHeight="1" x14ac:dyDescent="0.2">
      <c r="A123" s="806" t="s">
        <v>119</v>
      </c>
      <c r="B123" s="86" t="s">
        <v>165</v>
      </c>
      <c r="C123" s="821">
        <v>5</v>
      </c>
      <c r="D123" s="797">
        <v>0.3</v>
      </c>
      <c r="E123" s="804">
        <v>48</v>
      </c>
      <c r="F123" s="117" t="s">
        <v>491</v>
      </c>
      <c r="G123" s="118">
        <v>30</v>
      </c>
      <c r="H123" s="122">
        <v>48.9</v>
      </c>
      <c r="I123" s="634">
        <v>49.1</v>
      </c>
      <c r="J123" s="436" t="s">
        <v>318</v>
      </c>
      <c r="K123" s="437">
        <v>123</v>
      </c>
      <c r="L123" s="438">
        <v>49.5</v>
      </c>
      <c r="M123" s="635">
        <v>49.48</v>
      </c>
      <c r="N123" s="788">
        <v>0.8</v>
      </c>
      <c r="O123" s="788">
        <v>1.1000000000000001</v>
      </c>
      <c r="P123" s="788">
        <v>1.5</v>
      </c>
      <c r="Q123" s="777"/>
    </row>
    <row r="124" spans="1:17" ht="22.5" customHeight="1" x14ac:dyDescent="0.2">
      <c r="A124" s="806"/>
      <c r="B124" s="86" t="s">
        <v>166</v>
      </c>
      <c r="C124" s="821"/>
      <c r="D124" s="797"/>
      <c r="E124" s="804"/>
      <c r="F124" s="117" t="s">
        <v>491</v>
      </c>
      <c r="G124" s="118">
        <v>30</v>
      </c>
      <c r="H124" s="122">
        <v>48.9</v>
      </c>
      <c r="I124" s="617">
        <v>49.1</v>
      </c>
      <c r="J124" s="439" t="s">
        <v>318</v>
      </c>
      <c r="K124" s="440">
        <v>122</v>
      </c>
      <c r="L124" s="441">
        <v>49.5</v>
      </c>
      <c r="M124" s="636">
        <v>49.48</v>
      </c>
      <c r="N124" s="789"/>
      <c r="O124" s="789"/>
      <c r="P124" s="789"/>
      <c r="Q124" s="778"/>
    </row>
    <row r="125" spans="1:17" ht="25.5" customHeight="1" x14ac:dyDescent="0.2">
      <c r="A125" s="806"/>
      <c r="B125" s="86" t="s">
        <v>235</v>
      </c>
      <c r="C125" s="821"/>
      <c r="D125" s="797"/>
      <c r="E125" s="804"/>
      <c r="F125" s="117" t="s">
        <v>491</v>
      </c>
      <c r="G125" s="118">
        <v>30</v>
      </c>
      <c r="H125" s="122">
        <v>48.9</v>
      </c>
      <c r="I125" s="617">
        <v>49.1</v>
      </c>
      <c r="J125" s="439" t="s">
        <v>318</v>
      </c>
      <c r="K125" s="440">
        <v>121</v>
      </c>
      <c r="L125" s="441">
        <v>49.5</v>
      </c>
      <c r="M125" s="636">
        <v>49.48</v>
      </c>
      <c r="N125" s="789"/>
      <c r="O125" s="789"/>
      <c r="P125" s="789"/>
      <c r="Q125" s="778"/>
    </row>
    <row r="126" spans="1:17" ht="24" customHeight="1" x14ac:dyDescent="0.2">
      <c r="A126" s="811"/>
      <c r="B126" s="86" t="s">
        <v>236</v>
      </c>
      <c r="C126" s="821"/>
      <c r="D126" s="797"/>
      <c r="E126" s="804"/>
      <c r="F126" s="117" t="s">
        <v>491</v>
      </c>
      <c r="G126" s="118">
        <v>30</v>
      </c>
      <c r="H126" s="122">
        <v>48.9</v>
      </c>
      <c r="I126" s="617">
        <v>49.1</v>
      </c>
      <c r="J126" s="439" t="s">
        <v>318</v>
      </c>
      <c r="K126" s="440">
        <v>120</v>
      </c>
      <c r="L126" s="441">
        <v>49.5</v>
      </c>
      <c r="M126" s="637">
        <v>49.48</v>
      </c>
      <c r="N126" s="790"/>
      <c r="O126" s="790"/>
      <c r="P126" s="790"/>
      <c r="Q126" s="779"/>
    </row>
    <row r="127" spans="1:17" ht="24.75" customHeight="1" x14ac:dyDescent="0.2">
      <c r="A127" s="792" t="s">
        <v>120</v>
      </c>
      <c r="B127" s="576" t="s">
        <v>180</v>
      </c>
      <c r="C127" s="821"/>
      <c r="D127" s="797"/>
      <c r="E127" s="804"/>
      <c r="F127" s="117" t="s">
        <v>491</v>
      </c>
      <c r="G127" s="118">
        <v>30</v>
      </c>
      <c r="H127" s="122">
        <v>48.9</v>
      </c>
      <c r="I127" s="617">
        <v>49.1</v>
      </c>
      <c r="J127" s="439" t="s">
        <v>318</v>
      </c>
      <c r="K127" s="440">
        <v>119</v>
      </c>
      <c r="L127" s="441">
        <v>49.5</v>
      </c>
      <c r="M127" s="636">
        <v>49.4</v>
      </c>
      <c r="N127" s="783">
        <v>0.2</v>
      </c>
      <c r="O127" s="783">
        <v>0.3</v>
      </c>
      <c r="P127" s="783">
        <v>0.4</v>
      </c>
      <c r="Q127" s="780"/>
    </row>
    <row r="128" spans="1:17" ht="21" customHeight="1" x14ac:dyDescent="0.2">
      <c r="A128" s="806"/>
      <c r="B128" s="576" t="s">
        <v>237</v>
      </c>
      <c r="C128" s="821"/>
      <c r="D128" s="797"/>
      <c r="E128" s="804"/>
      <c r="F128" s="117" t="s">
        <v>491</v>
      </c>
      <c r="G128" s="118">
        <v>30</v>
      </c>
      <c r="H128" s="122">
        <v>48.9</v>
      </c>
      <c r="I128" s="617">
        <v>49.1</v>
      </c>
      <c r="J128" s="439" t="s">
        <v>318</v>
      </c>
      <c r="K128" s="440">
        <v>118</v>
      </c>
      <c r="L128" s="441">
        <v>49.5</v>
      </c>
      <c r="M128" s="636">
        <v>49.4</v>
      </c>
      <c r="N128" s="789"/>
      <c r="O128" s="789"/>
      <c r="P128" s="789"/>
      <c r="Q128" s="778"/>
    </row>
    <row r="129" spans="1:17" ht="25.5" customHeight="1" x14ac:dyDescent="0.2">
      <c r="A129" s="806"/>
      <c r="B129" s="576" t="s">
        <v>238</v>
      </c>
      <c r="C129" s="821"/>
      <c r="D129" s="797"/>
      <c r="E129" s="804"/>
      <c r="F129" s="117" t="s">
        <v>491</v>
      </c>
      <c r="G129" s="118">
        <v>30</v>
      </c>
      <c r="H129" s="122">
        <v>48.9</v>
      </c>
      <c r="I129" s="617">
        <v>49.1</v>
      </c>
      <c r="J129" s="439" t="s">
        <v>318</v>
      </c>
      <c r="K129" s="440">
        <v>117</v>
      </c>
      <c r="L129" s="441">
        <v>49.5</v>
      </c>
      <c r="M129" s="636">
        <v>49.4</v>
      </c>
      <c r="N129" s="789"/>
      <c r="O129" s="789"/>
      <c r="P129" s="789"/>
      <c r="Q129" s="778"/>
    </row>
    <row r="130" spans="1:17" ht="22.5" customHeight="1" x14ac:dyDescent="0.2">
      <c r="A130" s="806"/>
      <c r="B130" s="576" t="s">
        <v>181</v>
      </c>
      <c r="C130" s="821"/>
      <c r="D130" s="797"/>
      <c r="E130" s="804"/>
      <c r="F130" s="117" t="s">
        <v>491</v>
      </c>
      <c r="G130" s="118">
        <v>30</v>
      </c>
      <c r="H130" s="122">
        <v>48.9</v>
      </c>
      <c r="I130" s="617">
        <v>49.1</v>
      </c>
      <c r="J130" s="439" t="s">
        <v>318</v>
      </c>
      <c r="K130" s="440">
        <v>116</v>
      </c>
      <c r="L130" s="441">
        <v>49.5</v>
      </c>
      <c r="M130" s="636">
        <v>49.4</v>
      </c>
      <c r="N130" s="789"/>
      <c r="O130" s="789"/>
      <c r="P130" s="789"/>
      <c r="Q130" s="778"/>
    </row>
    <row r="131" spans="1:17" ht="22.5" customHeight="1" x14ac:dyDescent="0.2">
      <c r="A131" s="806"/>
      <c r="B131" s="576" t="s">
        <v>239</v>
      </c>
      <c r="C131" s="821"/>
      <c r="D131" s="797"/>
      <c r="E131" s="804"/>
      <c r="F131" s="117" t="s">
        <v>491</v>
      </c>
      <c r="G131" s="118">
        <v>30</v>
      </c>
      <c r="H131" s="122">
        <v>48.9</v>
      </c>
      <c r="I131" s="617">
        <v>49.1</v>
      </c>
      <c r="J131" s="439" t="s">
        <v>318</v>
      </c>
      <c r="K131" s="440">
        <v>115</v>
      </c>
      <c r="L131" s="441">
        <v>49.5</v>
      </c>
      <c r="M131" s="636">
        <v>49.4</v>
      </c>
      <c r="N131" s="789"/>
      <c r="O131" s="789"/>
      <c r="P131" s="789"/>
      <c r="Q131" s="778"/>
    </row>
    <row r="132" spans="1:17" ht="24.75" customHeight="1" x14ac:dyDescent="0.2">
      <c r="A132" s="806"/>
      <c r="B132" s="576" t="s">
        <v>240</v>
      </c>
      <c r="C132" s="821"/>
      <c r="D132" s="797"/>
      <c r="E132" s="804"/>
      <c r="F132" s="117" t="s">
        <v>491</v>
      </c>
      <c r="G132" s="118">
        <v>30</v>
      </c>
      <c r="H132" s="122">
        <v>48.9</v>
      </c>
      <c r="I132" s="617">
        <v>49.1</v>
      </c>
      <c r="J132" s="439" t="s">
        <v>318</v>
      </c>
      <c r="K132" s="440">
        <v>114</v>
      </c>
      <c r="L132" s="441">
        <v>49.5</v>
      </c>
      <c r="M132" s="636">
        <v>49.4</v>
      </c>
      <c r="N132" s="789"/>
      <c r="O132" s="789"/>
      <c r="P132" s="789"/>
      <c r="Q132" s="778"/>
    </row>
    <row r="133" spans="1:17" ht="21.75" customHeight="1" x14ac:dyDescent="0.2">
      <c r="A133" s="806"/>
      <c r="B133" s="576" t="s">
        <v>241</v>
      </c>
      <c r="C133" s="821"/>
      <c r="D133" s="797"/>
      <c r="E133" s="804"/>
      <c r="F133" s="117" t="s">
        <v>491</v>
      </c>
      <c r="G133" s="118">
        <v>30</v>
      </c>
      <c r="H133" s="122">
        <v>48.9</v>
      </c>
      <c r="I133" s="617">
        <v>49.1</v>
      </c>
      <c r="J133" s="439" t="s">
        <v>318</v>
      </c>
      <c r="K133" s="440">
        <v>113</v>
      </c>
      <c r="L133" s="441">
        <v>49.5</v>
      </c>
      <c r="M133" s="636">
        <v>49.4</v>
      </c>
      <c r="N133" s="789"/>
      <c r="O133" s="789"/>
      <c r="P133" s="789"/>
      <c r="Q133" s="778"/>
    </row>
    <row r="134" spans="1:17" ht="21.75" customHeight="1" x14ac:dyDescent="0.2">
      <c r="A134" s="806"/>
      <c r="B134" s="576" t="s">
        <v>182</v>
      </c>
      <c r="C134" s="821"/>
      <c r="D134" s="797"/>
      <c r="E134" s="804"/>
      <c r="F134" s="117" t="s">
        <v>491</v>
      </c>
      <c r="G134" s="118">
        <v>30</v>
      </c>
      <c r="H134" s="122">
        <v>48.9</v>
      </c>
      <c r="I134" s="617">
        <v>49.1</v>
      </c>
      <c r="J134" s="439" t="s">
        <v>318</v>
      </c>
      <c r="K134" s="440">
        <v>112</v>
      </c>
      <c r="L134" s="441">
        <v>49.5</v>
      </c>
      <c r="M134" s="636">
        <v>49.4</v>
      </c>
      <c r="N134" s="789"/>
      <c r="O134" s="789"/>
      <c r="P134" s="789"/>
      <c r="Q134" s="778"/>
    </row>
    <row r="135" spans="1:17" ht="22.5" customHeight="1" x14ac:dyDescent="0.2">
      <c r="A135" s="806"/>
      <c r="B135" s="576" t="s">
        <v>183</v>
      </c>
      <c r="C135" s="821"/>
      <c r="D135" s="797"/>
      <c r="E135" s="804"/>
      <c r="F135" s="117" t="s">
        <v>491</v>
      </c>
      <c r="G135" s="118">
        <v>30</v>
      </c>
      <c r="H135" s="122">
        <v>48.9</v>
      </c>
      <c r="I135" s="617">
        <v>49.1</v>
      </c>
      <c r="J135" s="439" t="s">
        <v>318</v>
      </c>
      <c r="K135" s="440">
        <v>111</v>
      </c>
      <c r="L135" s="441">
        <v>49.5</v>
      </c>
      <c r="M135" s="636">
        <v>49.4</v>
      </c>
      <c r="N135" s="789"/>
      <c r="O135" s="789"/>
      <c r="P135" s="789"/>
      <c r="Q135" s="778"/>
    </row>
    <row r="136" spans="1:17" ht="24" customHeight="1" thickBot="1" x14ac:dyDescent="0.25">
      <c r="A136" s="811"/>
      <c r="B136" s="576" t="s">
        <v>184</v>
      </c>
      <c r="C136" s="821"/>
      <c r="D136" s="797"/>
      <c r="E136" s="804"/>
      <c r="F136" s="117" t="s">
        <v>491</v>
      </c>
      <c r="G136" s="118">
        <v>30</v>
      </c>
      <c r="H136" s="122">
        <v>48.9</v>
      </c>
      <c r="I136" s="617">
        <v>49.1</v>
      </c>
      <c r="J136" s="450" t="s">
        <v>318</v>
      </c>
      <c r="K136" s="446">
        <v>110</v>
      </c>
      <c r="L136" s="452">
        <v>49.5</v>
      </c>
      <c r="M136" s="638">
        <v>49.4</v>
      </c>
      <c r="N136" s="790"/>
      <c r="O136" s="790"/>
      <c r="P136" s="790"/>
      <c r="Q136" s="779"/>
    </row>
    <row r="137" spans="1:17" ht="32.25" customHeight="1" x14ac:dyDescent="0.2">
      <c r="A137" s="576" t="s">
        <v>121</v>
      </c>
      <c r="B137" s="576" t="s">
        <v>152</v>
      </c>
      <c r="C137" s="821"/>
      <c r="D137" s="797"/>
      <c r="E137" s="804"/>
      <c r="F137" s="117" t="s">
        <v>491</v>
      </c>
      <c r="G137" s="118">
        <v>30</v>
      </c>
      <c r="H137" s="122">
        <v>48.9</v>
      </c>
      <c r="I137" s="639">
        <v>49.1</v>
      </c>
      <c r="J137" s="436" t="s">
        <v>284</v>
      </c>
      <c r="K137" s="437">
        <v>105</v>
      </c>
      <c r="L137" s="438">
        <v>49.5</v>
      </c>
      <c r="M137" s="635">
        <v>49.4</v>
      </c>
      <c r="N137" s="722">
        <v>0.6</v>
      </c>
      <c r="O137" s="722">
        <v>0.5</v>
      </c>
      <c r="P137" s="722">
        <v>1.2</v>
      </c>
      <c r="Q137" s="71"/>
    </row>
    <row r="138" spans="1:17" ht="29.25" customHeight="1" x14ac:dyDescent="0.2">
      <c r="A138" s="576" t="s">
        <v>122</v>
      </c>
      <c r="B138" s="576" t="s">
        <v>266</v>
      </c>
      <c r="C138" s="821"/>
      <c r="D138" s="797"/>
      <c r="E138" s="804"/>
      <c r="F138" s="117" t="s">
        <v>491</v>
      </c>
      <c r="G138" s="118">
        <v>30</v>
      </c>
      <c r="H138" s="122">
        <v>48.9</v>
      </c>
      <c r="I138" s="630">
        <v>49.1</v>
      </c>
      <c r="J138" s="447" t="s">
        <v>284</v>
      </c>
      <c r="K138" s="463">
        <v>104</v>
      </c>
      <c r="L138" s="449">
        <v>49.5</v>
      </c>
      <c r="M138" s="637">
        <v>49.4</v>
      </c>
      <c r="N138" s="722">
        <v>0.4</v>
      </c>
      <c r="O138" s="722">
        <v>0.59</v>
      </c>
      <c r="P138" s="722">
        <v>0.7</v>
      </c>
      <c r="Q138" s="71"/>
    </row>
    <row r="139" spans="1:17" ht="25.5" customHeight="1" x14ac:dyDescent="0.2">
      <c r="A139" s="576" t="s">
        <v>119</v>
      </c>
      <c r="B139" s="576" t="s">
        <v>379</v>
      </c>
      <c r="C139" s="821"/>
      <c r="D139" s="797"/>
      <c r="E139" s="804"/>
      <c r="F139" s="117" t="s">
        <v>491</v>
      </c>
      <c r="G139" s="118">
        <v>30</v>
      </c>
      <c r="H139" s="122">
        <v>48.9</v>
      </c>
      <c r="I139" s="617">
        <v>49.1</v>
      </c>
      <c r="J139" s="439" t="s">
        <v>284</v>
      </c>
      <c r="K139" s="446">
        <v>103</v>
      </c>
      <c r="L139" s="441">
        <v>49.5</v>
      </c>
      <c r="M139" s="636">
        <v>49.4</v>
      </c>
      <c r="N139" s="722">
        <v>0</v>
      </c>
      <c r="O139" s="722">
        <v>0</v>
      </c>
      <c r="P139" s="722">
        <v>0</v>
      </c>
      <c r="Q139" s="71" t="s">
        <v>276</v>
      </c>
    </row>
    <row r="140" spans="1:17" ht="24" customHeight="1" thickBot="1" x14ac:dyDescent="0.25">
      <c r="A140" s="575" t="s">
        <v>119</v>
      </c>
      <c r="B140" s="575" t="s">
        <v>380</v>
      </c>
      <c r="C140" s="821"/>
      <c r="D140" s="797"/>
      <c r="E140" s="804"/>
      <c r="F140" s="117" t="s">
        <v>491</v>
      </c>
      <c r="G140" s="118">
        <v>30</v>
      </c>
      <c r="H140" s="122">
        <v>48.9</v>
      </c>
      <c r="I140" s="617">
        <v>49.1</v>
      </c>
      <c r="J140" s="442" t="s">
        <v>284</v>
      </c>
      <c r="K140" s="443">
        <v>103</v>
      </c>
      <c r="L140" s="444">
        <v>49.5</v>
      </c>
      <c r="M140" s="640">
        <v>49.4</v>
      </c>
      <c r="N140" s="722">
        <v>0</v>
      </c>
      <c r="O140" s="722">
        <v>0</v>
      </c>
      <c r="P140" s="722">
        <v>0</v>
      </c>
      <c r="Q140" s="71" t="s">
        <v>276</v>
      </c>
    </row>
    <row r="141" spans="1:17" ht="31.5" customHeight="1" x14ac:dyDescent="0.2">
      <c r="A141" s="69" t="s">
        <v>104</v>
      </c>
      <c r="B141" s="69" t="s">
        <v>381</v>
      </c>
      <c r="C141" s="821"/>
      <c r="D141" s="797"/>
      <c r="E141" s="804"/>
      <c r="F141" s="117" t="s">
        <v>491</v>
      </c>
      <c r="G141" s="118">
        <v>30</v>
      </c>
      <c r="H141" s="122">
        <v>48.9</v>
      </c>
      <c r="I141" s="622">
        <v>48.95</v>
      </c>
      <c r="J141" s="447" t="s">
        <v>171</v>
      </c>
      <c r="K141" s="448"/>
      <c r="L141" s="449"/>
      <c r="M141" s="641"/>
      <c r="N141" s="722">
        <v>0</v>
      </c>
      <c r="O141" s="722">
        <v>0</v>
      </c>
      <c r="P141" s="722">
        <v>0</v>
      </c>
      <c r="Q141" s="71" t="s">
        <v>276</v>
      </c>
    </row>
    <row r="142" spans="1:17" ht="38.25" customHeight="1" thickBot="1" x14ac:dyDescent="0.25">
      <c r="A142" s="69" t="s">
        <v>124</v>
      </c>
      <c r="B142" s="69" t="s">
        <v>382</v>
      </c>
      <c r="C142" s="821"/>
      <c r="D142" s="797"/>
      <c r="E142" s="804"/>
      <c r="F142" s="117" t="s">
        <v>491</v>
      </c>
      <c r="G142" s="118">
        <v>30</v>
      </c>
      <c r="H142" s="122">
        <v>48.9</v>
      </c>
      <c r="I142" s="622">
        <v>49.08</v>
      </c>
      <c r="J142" s="450" t="s">
        <v>171</v>
      </c>
      <c r="K142" s="451"/>
      <c r="L142" s="452"/>
      <c r="M142" s="642"/>
      <c r="N142" s="722">
        <v>0</v>
      </c>
      <c r="O142" s="722">
        <v>0</v>
      </c>
      <c r="P142" s="722">
        <v>0</v>
      </c>
      <c r="Q142" s="71" t="s">
        <v>276</v>
      </c>
    </row>
    <row r="143" spans="1:17" ht="42" customHeight="1" x14ac:dyDescent="0.2">
      <c r="A143" s="69" t="s">
        <v>185</v>
      </c>
      <c r="B143" s="69" t="s">
        <v>405</v>
      </c>
      <c r="C143" s="821"/>
      <c r="D143" s="797"/>
      <c r="E143" s="804"/>
      <c r="F143" s="117" t="s">
        <v>491</v>
      </c>
      <c r="G143" s="118">
        <v>30</v>
      </c>
      <c r="H143" s="122">
        <v>48.9</v>
      </c>
      <c r="I143" s="617">
        <v>49.1</v>
      </c>
      <c r="J143" s="436" t="s">
        <v>283</v>
      </c>
      <c r="K143" s="445">
        <v>98</v>
      </c>
      <c r="L143" s="438">
        <v>49.5</v>
      </c>
      <c r="M143" s="635">
        <v>49.4</v>
      </c>
      <c r="N143" s="722">
        <v>0.2</v>
      </c>
      <c r="O143" s="722">
        <v>0.5</v>
      </c>
      <c r="P143" s="722">
        <v>0.3</v>
      </c>
      <c r="Q143" s="130"/>
    </row>
    <row r="144" spans="1:17" ht="37.5" customHeight="1" x14ac:dyDescent="0.2">
      <c r="A144" s="69" t="s">
        <v>187</v>
      </c>
      <c r="B144" s="69" t="s">
        <v>265</v>
      </c>
      <c r="C144" s="821"/>
      <c r="D144" s="797"/>
      <c r="E144" s="804"/>
      <c r="F144" s="117" t="s">
        <v>491</v>
      </c>
      <c r="G144" s="118">
        <v>30</v>
      </c>
      <c r="H144" s="122">
        <v>48.9</v>
      </c>
      <c r="I144" s="617">
        <v>49.1</v>
      </c>
      <c r="J144" s="453" t="s">
        <v>283</v>
      </c>
      <c r="K144" s="446">
        <v>97</v>
      </c>
      <c r="L144" s="441">
        <v>49.5</v>
      </c>
      <c r="M144" s="636">
        <v>49.4</v>
      </c>
      <c r="N144" s="720">
        <v>0.2</v>
      </c>
      <c r="O144" s="720">
        <v>0.3</v>
      </c>
      <c r="P144" s="720">
        <v>0.3</v>
      </c>
      <c r="Q144" s="71"/>
    </row>
    <row r="145" spans="1:17" ht="29.25" customHeight="1" thickBot="1" x14ac:dyDescent="0.25">
      <c r="A145" s="69" t="s">
        <v>189</v>
      </c>
      <c r="B145" s="69" t="s">
        <v>383</v>
      </c>
      <c r="C145" s="821"/>
      <c r="D145" s="797"/>
      <c r="E145" s="804"/>
      <c r="F145" s="391" t="s">
        <v>491</v>
      </c>
      <c r="G145" s="118">
        <v>30</v>
      </c>
      <c r="H145" s="122">
        <v>48.9</v>
      </c>
      <c r="I145" s="617">
        <v>49.1</v>
      </c>
      <c r="J145" s="454" t="s">
        <v>283</v>
      </c>
      <c r="K145" s="443">
        <v>96</v>
      </c>
      <c r="L145" s="444">
        <v>49.5</v>
      </c>
      <c r="M145" s="640">
        <v>49.4</v>
      </c>
      <c r="N145" s="720">
        <v>0.5</v>
      </c>
      <c r="O145" s="720">
        <v>0.9</v>
      </c>
      <c r="P145" s="720">
        <v>0.5</v>
      </c>
      <c r="Q145" s="71"/>
    </row>
    <row r="146" spans="1:17" ht="28.5" customHeight="1" x14ac:dyDescent="0.2">
      <c r="A146" s="69" t="s">
        <v>142</v>
      </c>
      <c r="B146" s="69" t="s">
        <v>433</v>
      </c>
      <c r="C146" s="821"/>
      <c r="D146" s="797"/>
      <c r="E146" s="804"/>
      <c r="F146" s="117" t="s">
        <v>491</v>
      </c>
      <c r="G146" s="118">
        <v>30</v>
      </c>
      <c r="H146" s="122">
        <v>48.9</v>
      </c>
      <c r="I146" s="617">
        <v>49.1</v>
      </c>
      <c r="J146" s="455" t="s">
        <v>282</v>
      </c>
      <c r="K146" s="437">
        <v>91</v>
      </c>
      <c r="L146" s="438">
        <v>49.5</v>
      </c>
      <c r="M146" s="635">
        <v>49.45</v>
      </c>
      <c r="N146" s="720">
        <v>1.6</v>
      </c>
      <c r="O146" s="720">
        <v>1.6</v>
      </c>
      <c r="P146" s="720">
        <v>1.6</v>
      </c>
      <c r="Q146" s="71"/>
    </row>
    <row r="147" spans="1:17" ht="36" customHeight="1" thickBot="1" x14ac:dyDescent="0.25">
      <c r="A147" s="69" t="s">
        <v>123</v>
      </c>
      <c r="B147" s="576" t="s">
        <v>151</v>
      </c>
      <c r="C147" s="821"/>
      <c r="D147" s="797"/>
      <c r="E147" s="804"/>
      <c r="F147" s="390" t="s">
        <v>491</v>
      </c>
      <c r="G147" s="118">
        <v>30</v>
      </c>
      <c r="H147" s="122">
        <v>48.9</v>
      </c>
      <c r="I147" s="617">
        <v>49.1</v>
      </c>
      <c r="J147" s="454" t="s">
        <v>282</v>
      </c>
      <c r="K147" s="443">
        <v>92</v>
      </c>
      <c r="L147" s="444">
        <v>49.5</v>
      </c>
      <c r="M147" s="640">
        <v>49.4</v>
      </c>
      <c r="N147" s="720">
        <v>0.6</v>
      </c>
      <c r="O147" s="720">
        <v>0.8</v>
      </c>
      <c r="P147" s="720">
        <v>0.8</v>
      </c>
      <c r="Q147" s="71"/>
    </row>
    <row r="148" spans="1:17" ht="35.25" customHeight="1" thickBot="1" x14ac:dyDescent="0.25">
      <c r="A148" s="73" t="s">
        <v>99</v>
      </c>
      <c r="B148" s="85" t="s">
        <v>446</v>
      </c>
      <c r="C148" s="822"/>
      <c r="D148" s="798"/>
      <c r="E148" s="805"/>
      <c r="F148" s="127"/>
      <c r="G148" s="124"/>
      <c r="H148" s="166"/>
      <c r="I148" s="643"/>
      <c r="J148" s="456" t="s">
        <v>171</v>
      </c>
      <c r="K148" s="457"/>
      <c r="L148" s="458"/>
      <c r="M148" s="644"/>
      <c r="N148" s="724">
        <v>5.56</v>
      </c>
      <c r="O148" s="724">
        <v>2.4</v>
      </c>
      <c r="P148" s="724">
        <v>2.63</v>
      </c>
      <c r="Q148" s="583"/>
    </row>
    <row r="149" spans="1:17" ht="25.5" customHeight="1" thickBot="1" x14ac:dyDescent="0.25">
      <c r="A149" s="890" t="s">
        <v>127</v>
      </c>
      <c r="B149" s="74" t="s">
        <v>218</v>
      </c>
      <c r="C149" s="820">
        <v>6</v>
      </c>
      <c r="D149" s="796">
        <v>0.3</v>
      </c>
      <c r="E149" s="824">
        <v>47.8</v>
      </c>
      <c r="F149" s="427" t="s">
        <v>188</v>
      </c>
      <c r="G149" s="428">
        <v>35</v>
      </c>
      <c r="H149" s="429">
        <v>48.9</v>
      </c>
      <c r="I149" s="617">
        <v>49.1</v>
      </c>
      <c r="J149" s="459" t="s">
        <v>179</v>
      </c>
      <c r="K149" s="460">
        <v>87</v>
      </c>
      <c r="L149" s="461">
        <v>49.5</v>
      </c>
      <c r="M149" s="645">
        <v>49.45</v>
      </c>
      <c r="N149" s="726">
        <v>1</v>
      </c>
      <c r="O149" s="726">
        <v>2.2999999999999998</v>
      </c>
      <c r="P149" s="726">
        <v>2.2999999999999998</v>
      </c>
      <c r="Q149" s="216" t="s">
        <v>532</v>
      </c>
    </row>
    <row r="150" spans="1:17" ht="49.5" customHeight="1" thickBot="1" x14ac:dyDescent="0.25">
      <c r="A150" s="800"/>
      <c r="B150" s="69" t="s">
        <v>194</v>
      </c>
      <c r="C150" s="821"/>
      <c r="D150" s="797"/>
      <c r="E150" s="825"/>
      <c r="F150" s="390" t="s">
        <v>188</v>
      </c>
      <c r="G150" s="425">
        <v>35</v>
      </c>
      <c r="H150" s="426">
        <v>48.9</v>
      </c>
      <c r="I150" s="617">
        <v>49.1</v>
      </c>
      <c r="J150" s="459" t="s">
        <v>186</v>
      </c>
      <c r="K150" s="460">
        <v>83</v>
      </c>
      <c r="L150" s="461">
        <v>49.5</v>
      </c>
      <c r="M150" s="645">
        <v>49.45</v>
      </c>
      <c r="N150" s="720">
        <v>2.2000000000000002</v>
      </c>
      <c r="O150" s="720">
        <v>3.4</v>
      </c>
      <c r="P150" s="720">
        <v>3.1</v>
      </c>
      <c r="Q150" s="71" t="s">
        <v>227</v>
      </c>
    </row>
    <row r="151" spans="1:17" ht="39.75" customHeight="1" thickBot="1" x14ac:dyDescent="0.25">
      <c r="A151" s="800"/>
      <c r="B151" s="573" t="s">
        <v>216</v>
      </c>
      <c r="C151" s="821"/>
      <c r="D151" s="797"/>
      <c r="E151" s="825"/>
      <c r="F151" s="117" t="s">
        <v>188</v>
      </c>
      <c r="G151" s="419">
        <v>35</v>
      </c>
      <c r="H151" s="118">
        <v>48.9</v>
      </c>
      <c r="I151" s="639">
        <v>49.1</v>
      </c>
      <c r="J151" s="459" t="s">
        <v>191</v>
      </c>
      <c r="K151" s="460">
        <v>78</v>
      </c>
      <c r="L151" s="461">
        <v>49.5</v>
      </c>
      <c r="M151" s="645">
        <v>49.45</v>
      </c>
      <c r="N151" s="720">
        <v>1.1000000000000001</v>
      </c>
      <c r="O151" s="720">
        <v>1.89</v>
      </c>
      <c r="P151" s="720">
        <v>0.95</v>
      </c>
      <c r="Q151" s="71" t="s">
        <v>227</v>
      </c>
    </row>
    <row r="152" spans="1:17" ht="41.25" customHeight="1" x14ac:dyDescent="0.2">
      <c r="A152" s="800"/>
      <c r="B152" s="573" t="s">
        <v>512</v>
      </c>
      <c r="C152" s="821"/>
      <c r="D152" s="797"/>
      <c r="E152" s="825"/>
      <c r="F152" s="106" t="s">
        <v>193</v>
      </c>
      <c r="G152" s="420">
        <v>35</v>
      </c>
      <c r="H152" s="107">
        <v>48.8</v>
      </c>
      <c r="I152" s="646">
        <v>49.1</v>
      </c>
      <c r="J152" s="447" t="s">
        <v>192</v>
      </c>
      <c r="K152" s="474">
        <v>73</v>
      </c>
      <c r="L152" s="470">
        <v>49.5</v>
      </c>
      <c r="M152" s="637">
        <v>49.45</v>
      </c>
      <c r="N152" s="720">
        <v>3.1</v>
      </c>
      <c r="O152" s="720">
        <v>4.5999999999999996</v>
      </c>
      <c r="P152" s="720">
        <v>4.5999999999999996</v>
      </c>
      <c r="Q152" s="130" t="s">
        <v>533</v>
      </c>
    </row>
    <row r="153" spans="1:17" ht="21.75" customHeight="1" thickBot="1" x14ac:dyDescent="0.25">
      <c r="A153" s="800"/>
      <c r="B153" s="573" t="s">
        <v>217</v>
      </c>
      <c r="C153" s="821"/>
      <c r="D153" s="797"/>
      <c r="E153" s="825"/>
      <c r="F153" s="421" t="s">
        <v>193</v>
      </c>
      <c r="G153" s="422">
        <v>35</v>
      </c>
      <c r="H153" s="204">
        <v>48.8</v>
      </c>
      <c r="I153" s="647">
        <v>49.1</v>
      </c>
      <c r="J153" s="464" t="s">
        <v>192</v>
      </c>
      <c r="K153" s="465">
        <v>72</v>
      </c>
      <c r="L153" s="457">
        <v>49.5</v>
      </c>
      <c r="M153" s="648">
        <v>49.45</v>
      </c>
      <c r="N153" s="722">
        <v>3.3</v>
      </c>
      <c r="O153" s="722">
        <v>4.9000000000000004</v>
      </c>
      <c r="P153" s="722">
        <v>4.97</v>
      </c>
      <c r="Q153" s="569" t="s">
        <v>228</v>
      </c>
    </row>
    <row r="154" spans="1:17" s="210" customFormat="1" ht="39" customHeight="1" thickBot="1" x14ac:dyDescent="0.25">
      <c r="A154" s="73" t="s">
        <v>99</v>
      </c>
      <c r="B154" s="85" t="s">
        <v>444</v>
      </c>
      <c r="C154" s="823"/>
      <c r="D154" s="864"/>
      <c r="E154" s="826"/>
      <c r="F154" s="127"/>
      <c r="G154" s="211"/>
      <c r="H154" s="124"/>
      <c r="I154" s="649"/>
      <c r="J154" s="464" t="s">
        <v>171</v>
      </c>
      <c r="K154" s="465"/>
      <c r="L154" s="457"/>
      <c r="M154" s="650"/>
      <c r="N154" s="724">
        <v>1.77</v>
      </c>
      <c r="O154" s="724">
        <v>1.77</v>
      </c>
      <c r="P154" s="724">
        <v>1.75</v>
      </c>
      <c r="Q154" s="72"/>
    </row>
    <row r="155" spans="1:17" ht="35.25" customHeight="1" x14ac:dyDescent="0.2">
      <c r="A155" s="74" t="s">
        <v>99</v>
      </c>
      <c r="B155" s="87" t="s">
        <v>444</v>
      </c>
      <c r="C155" s="820">
        <v>7</v>
      </c>
      <c r="D155" s="796">
        <v>0.3</v>
      </c>
      <c r="E155" s="812">
        <v>47.6</v>
      </c>
      <c r="F155" s="217"/>
      <c r="G155" s="218"/>
      <c r="H155" s="219"/>
      <c r="I155" s="651"/>
      <c r="J155" s="436" t="s">
        <v>171</v>
      </c>
      <c r="K155" s="466"/>
      <c r="L155" s="438"/>
      <c r="M155" s="652"/>
      <c r="N155" s="723">
        <v>8.27</v>
      </c>
      <c r="O155" s="723">
        <v>8.1</v>
      </c>
      <c r="P155" s="723">
        <v>9.19</v>
      </c>
      <c r="Q155" s="70"/>
    </row>
    <row r="156" spans="1:17" s="365" customFormat="1" ht="35.25" customHeight="1" x14ac:dyDescent="0.2">
      <c r="A156" s="69" t="s">
        <v>138</v>
      </c>
      <c r="B156" s="69" t="s">
        <v>497</v>
      </c>
      <c r="C156" s="821"/>
      <c r="D156" s="797"/>
      <c r="E156" s="813"/>
      <c r="F156" s="106" t="s">
        <v>193</v>
      </c>
      <c r="G156" s="107">
        <v>35</v>
      </c>
      <c r="H156" s="164">
        <v>48.8</v>
      </c>
      <c r="I156" s="647">
        <v>49.1</v>
      </c>
      <c r="J156" s="439" t="s">
        <v>171</v>
      </c>
      <c r="K156" s="467"/>
      <c r="L156" s="449"/>
      <c r="M156" s="653"/>
      <c r="N156" s="727">
        <v>0.5</v>
      </c>
      <c r="O156" s="727">
        <v>1.1000000000000001</v>
      </c>
      <c r="P156" s="727">
        <v>1.1000000000000001</v>
      </c>
      <c r="Q156" s="568"/>
    </row>
    <row r="157" spans="1:17" ht="53.25" customHeight="1" x14ac:dyDescent="0.2">
      <c r="A157" s="576" t="s">
        <v>128</v>
      </c>
      <c r="B157" s="138" t="s">
        <v>195</v>
      </c>
      <c r="C157" s="821"/>
      <c r="D157" s="797"/>
      <c r="E157" s="813"/>
      <c r="F157" s="106" t="s">
        <v>193</v>
      </c>
      <c r="G157" s="107">
        <v>35</v>
      </c>
      <c r="H157" s="164">
        <v>48.8</v>
      </c>
      <c r="I157" s="647">
        <v>49.1</v>
      </c>
      <c r="J157" s="439" t="s">
        <v>171</v>
      </c>
      <c r="K157" s="468"/>
      <c r="L157" s="441"/>
      <c r="M157" s="654"/>
      <c r="N157" s="722">
        <v>3.2</v>
      </c>
      <c r="O157" s="722">
        <v>3.4</v>
      </c>
      <c r="P157" s="722">
        <v>2</v>
      </c>
      <c r="Q157" s="550" t="s">
        <v>513</v>
      </c>
    </row>
    <row r="158" spans="1:17" s="365" customFormat="1" ht="37.5" customHeight="1" thickBot="1" x14ac:dyDescent="0.25">
      <c r="A158" s="69" t="s">
        <v>112</v>
      </c>
      <c r="B158" s="69" t="s">
        <v>226</v>
      </c>
      <c r="C158" s="821"/>
      <c r="D158" s="797"/>
      <c r="E158" s="813"/>
      <c r="F158" s="106" t="s">
        <v>193</v>
      </c>
      <c r="G158" s="107">
        <v>35</v>
      </c>
      <c r="H158" s="164">
        <v>48.8</v>
      </c>
      <c r="I158" s="647">
        <v>49.1</v>
      </c>
      <c r="J158" s="450" t="s">
        <v>171</v>
      </c>
      <c r="K158" s="469"/>
      <c r="L158" s="452"/>
      <c r="M158" s="642"/>
      <c r="N158" s="722">
        <v>4</v>
      </c>
      <c r="O158" s="722">
        <v>3.7</v>
      </c>
      <c r="P158" s="722">
        <v>3.8</v>
      </c>
      <c r="Q158" s="551"/>
    </row>
    <row r="159" spans="1:17" ht="29.25" customHeight="1" x14ac:dyDescent="0.2">
      <c r="A159" s="799" t="s">
        <v>213</v>
      </c>
      <c r="B159" s="576" t="s">
        <v>229</v>
      </c>
      <c r="C159" s="821"/>
      <c r="D159" s="797"/>
      <c r="E159" s="813"/>
      <c r="F159" s="106" t="s">
        <v>192</v>
      </c>
      <c r="G159" s="114">
        <v>40</v>
      </c>
      <c r="H159" s="164">
        <v>48.8</v>
      </c>
      <c r="I159" s="647">
        <v>49.1</v>
      </c>
      <c r="J159" s="436" t="s">
        <v>193</v>
      </c>
      <c r="K159" s="437">
        <v>67</v>
      </c>
      <c r="L159" s="438">
        <v>49.5</v>
      </c>
      <c r="M159" s="635">
        <v>49.4</v>
      </c>
      <c r="N159" s="783">
        <v>2.1</v>
      </c>
      <c r="O159" s="783">
        <v>2.9</v>
      </c>
      <c r="P159" s="783">
        <v>2.5</v>
      </c>
      <c r="Q159" s="792"/>
    </row>
    <row r="160" spans="1:17" ht="27.75" customHeight="1" x14ac:dyDescent="0.2">
      <c r="A160" s="800"/>
      <c r="B160" s="576" t="s">
        <v>230</v>
      </c>
      <c r="C160" s="821"/>
      <c r="D160" s="797"/>
      <c r="E160" s="813"/>
      <c r="F160" s="106" t="s">
        <v>192</v>
      </c>
      <c r="G160" s="114">
        <v>40</v>
      </c>
      <c r="H160" s="164">
        <v>48.8</v>
      </c>
      <c r="I160" s="647">
        <v>49.1</v>
      </c>
      <c r="J160" s="447" t="s">
        <v>193</v>
      </c>
      <c r="K160" s="470">
        <v>66</v>
      </c>
      <c r="L160" s="441">
        <v>49.5</v>
      </c>
      <c r="M160" s="636">
        <v>49.4</v>
      </c>
      <c r="N160" s="789"/>
      <c r="O160" s="789"/>
      <c r="P160" s="789"/>
      <c r="Q160" s="793"/>
    </row>
    <row r="161" spans="1:18" ht="27" customHeight="1" x14ac:dyDescent="0.2">
      <c r="A161" s="800"/>
      <c r="B161" s="576" t="s">
        <v>231</v>
      </c>
      <c r="C161" s="821"/>
      <c r="D161" s="797"/>
      <c r="E161" s="813"/>
      <c r="F161" s="106" t="s">
        <v>192</v>
      </c>
      <c r="G161" s="114">
        <v>40</v>
      </c>
      <c r="H161" s="164">
        <v>48.8</v>
      </c>
      <c r="I161" s="647">
        <v>49.1</v>
      </c>
      <c r="J161" s="447" t="s">
        <v>193</v>
      </c>
      <c r="K161" s="470">
        <v>65</v>
      </c>
      <c r="L161" s="441">
        <v>49.5</v>
      </c>
      <c r="M161" s="636">
        <v>49.4</v>
      </c>
      <c r="N161" s="789"/>
      <c r="O161" s="789"/>
      <c r="P161" s="789"/>
      <c r="Q161" s="793"/>
    </row>
    <row r="162" spans="1:18" ht="27" customHeight="1" x14ac:dyDescent="0.2">
      <c r="A162" s="800"/>
      <c r="B162" s="576" t="s">
        <v>232</v>
      </c>
      <c r="C162" s="821"/>
      <c r="D162" s="797"/>
      <c r="E162" s="813"/>
      <c r="F162" s="106" t="s">
        <v>192</v>
      </c>
      <c r="G162" s="114">
        <v>40</v>
      </c>
      <c r="H162" s="164">
        <v>48.8</v>
      </c>
      <c r="I162" s="647">
        <v>49.1</v>
      </c>
      <c r="J162" s="447" t="s">
        <v>193</v>
      </c>
      <c r="K162" s="470">
        <v>64</v>
      </c>
      <c r="L162" s="441">
        <v>49.5</v>
      </c>
      <c r="M162" s="636">
        <v>49.4</v>
      </c>
      <c r="N162" s="789"/>
      <c r="O162" s="789"/>
      <c r="P162" s="789"/>
      <c r="Q162" s="793"/>
    </row>
    <row r="163" spans="1:18" ht="24" customHeight="1" x14ac:dyDescent="0.2">
      <c r="A163" s="800"/>
      <c r="B163" s="576" t="s">
        <v>233</v>
      </c>
      <c r="C163" s="821"/>
      <c r="D163" s="797"/>
      <c r="E163" s="813"/>
      <c r="F163" s="106" t="s">
        <v>192</v>
      </c>
      <c r="G163" s="114">
        <v>40</v>
      </c>
      <c r="H163" s="164">
        <v>48.8</v>
      </c>
      <c r="I163" s="647">
        <v>49.1</v>
      </c>
      <c r="J163" s="447" t="s">
        <v>193</v>
      </c>
      <c r="K163" s="470">
        <v>63</v>
      </c>
      <c r="L163" s="441">
        <v>49.5</v>
      </c>
      <c r="M163" s="636">
        <v>49.4</v>
      </c>
      <c r="N163" s="789"/>
      <c r="O163" s="789"/>
      <c r="P163" s="789"/>
      <c r="Q163" s="793"/>
    </row>
    <row r="164" spans="1:18" ht="29.25" customHeight="1" x14ac:dyDescent="0.2">
      <c r="A164" s="800"/>
      <c r="B164" s="576" t="s">
        <v>406</v>
      </c>
      <c r="C164" s="821"/>
      <c r="D164" s="797"/>
      <c r="E164" s="813"/>
      <c r="F164" s="106" t="s">
        <v>192</v>
      </c>
      <c r="G164" s="114">
        <v>40</v>
      </c>
      <c r="H164" s="164">
        <v>48.8</v>
      </c>
      <c r="I164" s="647">
        <v>49.1</v>
      </c>
      <c r="J164" s="447" t="s">
        <v>193</v>
      </c>
      <c r="K164" s="470">
        <v>62</v>
      </c>
      <c r="L164" s="441">
        <v>49.5</v>
      </c>
      <c r="M164" s="636">
        <v>49.4</v>
      </c>
      <c r="N164" s="789"/>
      <c r="O164" s="789"/>
      <c r="P164" s="789"/>
      <c r="Q164" s="793"/>
    </row>
    <row r="165" spans="1:18" ht="24" customHeight="1" thickBot="1" x14ac:dyDescent="0.25">
      <c r="A165" s="800"/>
      <c r="B165" s="576" t="s">
        <v>234</v>
      </c>
      <c r="C165" s="821"/>
      <c r="D165" s="797"/>
      <c r="E165" s="813"/>
      <c r="F165" s="106" t="s">
        <v>192</v>
      </c>
      <c r="G165" s="114">
        <v>40</v>
      </c>
      <c r="H165" s="164">
        <v>48.8</v>
      </c>
      <c r="I165" s="647">
        <v>49.1</v>
      </c>
      <c r="J165" s="464" t="s">
        <v>193</v>
      </c>
      <c r="K165" s="457">
        <v>61</v>
      </c>
      <c r="L165" s="444">
        <v>49.5</v>
      </c>
      <c r="M165" s="640">
        <v>49.4</v>
      </c>
      <c r="N165" s="790"/>
      <c r="O165" s="790"/>
      <c r="P165" s="790"/>
      <c r="Q165" s="793"/>
    </row>
    <row r="166" spans="1:18" ht="27" customHeight="1" x14ac:dyDescent="0.2">
      <c r="A166" s="800"/>
      <c r="B166" s="576" t="s">
        <v>384</v>
      </c>
      <c r="C166" s="821"/>
      <c r="D166" s="797"/>
      <c r="E166" s="813"/>
      <c r="F166" s="106" t="s">
        <v>192</v>
      </c>
      <c r="G166" s="114">
        <v>40</v>
      </c>
      <c r="H166" s="164">
        <v>48.8</v>
      </c>
      <c r="I166" s="647">
        <v>49.1</v>
      </c>
      <c r="J166" s="447" t="s">
        <v>281</v>
      </c>
      <c r="K166" s="470">
        <v>56</v>
      </c>
      <c r="L166" s="449">
        <v>49.5</v>
      </c>
      <c r="M166" s="637">
        <v>49.4</v>
      </c>
      <c r="N166" s="783">
        <v>0.9</v>
      </c>
      <c r="O166" s="783">
        <v>1.4</v>
      </c>
      <c r="P166" s="783">
        <v>1.6</v>
      </c>
      <c r="Q166" s="793"/>
    </row>
    <row r="167" spans="1:18" ht="27" customHeight="1" x14ac:dyDescent="0.2">
      <c r="A167" s="800"/>
      <c r="B167" s="576" t="s">
        <v>385</v>
      </c>
      <c r="C167" s="821"/>
      <c r="D167" s="797"/>
      <c r="E167" s="813"/>
      <c r="F167" s="106" t="s">
        <v>192</v>
      </c>
      <c r="G167" s="114">
        <v>40</v>
      </c>
      <c r="H167" s="164">
        <v>48.8</v>
      </c>
      <c r="I167" s="647">
        <v>49.1</v>
      </c>
      <c r="J167" s="447" t="s">
        <v>281</v>
      </c>
      <c r="K167" s="470">
        <v>55</v>
      </c>
      <c r="L167" s="441">
        <v>49.5</v>
      </c>
      <c r="M167" s="636">
        <v>49.4</v>
      </c>
      <c r="N167" s="789"/>
      <c r="O167" s="789"/>
      <c r="P167" s="789"/>
      <c r="Q167" s="793"/>
    </row>
    <row r="168" spans="1:18" ht="25.5" customHeight="1" x14ac:dyDescent="0.2">
      <c r="A168" s="800"/>
      <c r="B168" s="576" t="s">
        <v>386</v>
      </c>
      <c r="C168" s="821"/>
      <c r="D168" s="797"/>
      <c r="E168" s="813"/>
      <c r="F168" s="106" t="s">
        <v>192</v>
      </c>
      <c r="G168" s="114">
        <v>40</v>
      </c>
      <c r="H168" s="164">
        <v>48.8</v>
      </c>
      <c r="I168" s="647">
        <v>49.1</v>
      </c>
      <c r="J168" s="447" t="s">
        <v>281</v>
      </c>
      <c r="K168" s="470">
        <v>54</v>
      </c>
      <c r="L168" s="441">
        <v>49.5</v>
      </c>
      <c r="M168" s="636">
        <v>49.4</v>
      </c>
      <c r="N168" s="789"/>
      <c r="O168" s="789"/>
      <c r="P168" s="789"/>
      <c r="Q168" s="793"/>
    </row>
    <row r="169" spans="1:18" ht="25.5" customHeight="1" x14ac:dyDescent="0.2">
      <c r="A169" s="800"/>
      <c r="B169" s="576" t="s">
        <v>387</v>
      </c>
      <c r="C169" s="821"/>
      <c r="D169" s="797"/>
      <c r="E169" s="813"/>
      <c r="F169" s="106" t="s">
        <v>192</v>
      </c>
      <c r="G169" s="114">
        <v>40</v>
      </c>
      <c r="H169" s="164">
        <v>48.8</v>
      </c>
      <c r="I169" s="647">
        <v>49.1</v>
      </c>
      <c r="J169" s="447" t="s">
        <v>281</v>
      </c>
      <c r="K169" s="470">
        <v>53</v>
      </c>
      <c r="L169" s="441">
        <v>49.5</v>
      </c>
      <c r="M169" s="636">
        <v>49.4</v>
      </c>
      <c r="N169" s="789"/>
      <c r="O169" s="789"/>
      <c r="P169" s="789"/>
      <c r="Q169" s="793"/>
    </row>
    <row r="170" spans="1:18" ht="26.25" customHeight="1" x14ac:dyDescent="0.2">
      <c r="A170" s="800"/>
      <c r="B170" s="576" t="s">
        <v>388</v>
      </c>
      <c r="C170" s="821"/>
      <c r="D170" s="797"/>
      <c r="E170" s="813"/>
      <c r="F170" s="106" t="s">
        <v>192</v>
      </c>
      <c r="G170" s="114">
        <v>40</v>
      </c>
      <c r="H170" s="164">
        <v>48.8</v>
      </c>
      <c r="I170" s="647">
        <v>49.1</v>
      </c>
      <c r="J170" s="447" t="s">
        <v>281</v>
      </c>
      <c r="K170" s="470">
        <v>52</v>
      </c>
      <c r="L170" s="441">
        <v>49.5</v>
      </c>
      <c r="M170" s="636">
        <v>49.4</v>
      </c>
      <c r="N170" s="789"/>
      <c r="O170" s="789"/>
      <c r="P170" s="789"/>
      <c r="Q170" s="793"/>
    </row>
    <row r="171" spans="1:18" ht="25.5" customHeight="1" x14ac:dyDescent="0.2">
      <c r="A171" s="800"/>
      <c r="B171" s="576" t="s">
        <v>389</v>
      </c>
      <c r="C171" s="821"/>
      <c r="D171" s="797"/>
      <c r="E171" s="813"/>
      <c r="F171" s="106" t="s">
        <v>192</v>
      </c>
      <c r="G171" s="114">
        <v>40</v>
      </c>
      <c r="H171" s="164">
        <v>48.8</v>
      </c>
      <c r="I171" s="647">
        <v>49.1</v>
      </c>
      <c r="J171" s="447" t="s">
        <v>281</v>
      </c>
      <c r="K171" s="470">
        <v>51</v>
      </c>
      <c r="L171" s="441">
        <v>49.5</v>
      </c>
      <c r="M171" s="636">
        <v>49.4</v>
      </c>
      <c r="N171" s="789"/>
      <c r="O171" s="789"/>
      <c r="P171" s="789"/>
      <c r="Q171" s="793"/>
    </row>
    <row r="172" spans="1:18" ht="24.75" customHeight="1" thickBot="1" x14ac:dyDescent="0.25">
      <c r="A172" s="801"/>
      <c r="B172" s="576" t="s">
        <v>390</v>
      </c>
      <c r="C172" s="821"/>
      <c r="D172" s="797"/>
      <c r="E172" s="813"/>
      <c r="F172" s="106" t="s">
        <v>192</v>
      </c>
      <c r="G172" s="114">
        <v>40</v>
      </c>
      <c r="H172" s="164">
        <v>48.8</v>
      </c>
      <c r="I172" s="647">
        <v>49.1</v>
      </c>
      <c r="J172" s="462" t="s">
        <v>281</v>
      </c>
      <c r="K172" s="463">
        <v>50</v>
      </c>
      <c r="L172" s="452">
        <v>49.5</v>
      </c>
      <c r="M172" s="638">
        <v>49.4</v>
      </c>
      <c r="N172" s="790"/>
      <c r="O172" s="790"/>
      <c r="P172" s="790"/>
      <c r="Q172" s="794"/>
    </row>
    <row r="173" spans="1:18" s="213" customFormat="1" ht="24.75" customHeight="1" x14ac:dyDescent="0.2">
      <c r="A173" s="69" t="s">
        <v>113</v>
      </c>
      <c r="B173" s="69" t="s">
        <v>437</v>
      </c>
      <c r="C173" s="821"/>
      <c r="D173" s="797"/>
      <c r="E173" s="813"/>
      <c r="F173" s="110" t="s">
        <v>192</v>
      </c>
      <c r="G173" s="114">
        <v>40</v>
      </c>
      <c r="H173" s="273">
        <v>48.8</v>
      </c>
      <c r="I173" s="647">
        <v>49.1</v>
      </c>
      <c r="J173" s="436" t="s">
        <v>196</v>
      </c>
      <c r="K173" s="437">
        <v>45</v>
      </c>
      <c r="L173" s="438">
        <v>49.5</v>
      </c>
      <c r="M173" s="635">
        <v>49.45</v>
      </c>
      <c r="N173" s="721">
        <v>0</v>
      </c>
      <c r="O173" s="721">
        <v>0</v>
      </c>
      <c r="P173" s="721">
        <v>0</v>
      </c>
      <c r="Q173" s="580" t="s">
        <v>330</v>
      </c>
    </row>
    <row r="174" spans="1:18" ht="30" customHeight="1" thickBot="1" x14ac:dyDescent="0.25">
      <c r="A174" s="73" t="s">
        <v>113</v>
      </c>
      <c r="B174" s="577" t="s">
        <v>468</v>
      </c>
      <c r="C174" s="822"/>
      <c r="D174" s="798"/>
      <c r="E174" s="814"/>
      <c r="F174" s="108" t="s">
        <v>192</v>
      </c>
      <c r="G174" s="655">
        <v>40</v>
      </c>
      <c r="H174" s="656">
        <v>48.8</v>
      </c>
      <c r="I174" s="657">
        <v>49.1</v>
      </c>
      <c r="J174" s="442" t="s">
        <v>196</v>
      </c>
      <c r="K174" s="443">
        <v>44</v>
      </c>
      <c r="L174" s="444">
        <v>49.5</v>
      </c>
      <c r="M174" s="640">
        <v>49.45</v>
      </c>
      <c r="N174" s="724">
        <v>1.2</v>
      </c>
      <c r="O174" s="724">
        <v>2.4</v>
      </c>
      <c r="P174" s="724">
        <v>1.5</v>
      </c>
      <c r="Q174" s="658" t="s">
        <v>331</v>
      </c>
    </row>
    <row r="175" spans="1:18" ht="38.25" customHeight="1" x14ac:dyDescent="0.2">
      <c r="A175" s="576" t="s">
        <v>190</v>
      </c>
      <c r="B175" s="401" t="s">
        <v>534</v>
      </c>
      <c r="C175" s="821">
        <v>8</v>
      </c>
      <c r="D175" s="797">
        <v>0.3</v>
      </c>
      <c r="E175" s="813">
        <v>47.4</v>
      </c>
      <c r="F175" s="113" t="s">
        <v>192</v>
      </c>
      <c r="G175" s="114">
        <v>40</v>
      </c>
      <c r="H175" s="163">
        <v>48.8</v>
      </c>
      <c r="I175" s="646">
        <v>49.1</v>
      </c>
      <c r="J175" s="447" t="s">
        <v>317</v>
      </c>
      <c r="K175" s="470">
        <v>39</v>
      </c>
      <c r="L175" s="449">
        <v>49.5</v>
      </c>
      <c r="M175" s="637">
        <v>49.4</v>
      </c>
      <c r="N175" s="721">
        <v>1.34</v>
      </c>
      <c r="O175" s="721">
        <v>1.86</v>
      </c>
      <c r="P175" s="721">
        <v>1.33</v>
      </c>
      <c r="Q175" s="568"/>
    </row>
    <row r="176" spans="1:18" ht="33.75" customHeight="1" thickBot="1" x14ac:dyDescent="0.25">
      <c r="A176" s="576" t="s">
        <v>190</v>
      </c>
      <c r="B176" s="401" t="s">
        <v>535</v>
      </c>
      <c r="C176" s="821"/>
      <c r="D176" s="797"/>
      <c r="E176" s="813"/>
      <c r="F176" s="106" t="s">
        <v>192</v>
      </c>
      <c r="G176" s="114">
        <v>40</v>
      </c>
      <c r="H176" s="164">
        <v>48.8</v>
      </c>
      <c r="I176" s="647">
        <v>49.1</v>
      </c>
      <c r="J176" s="464" t="s">
        <v>317</v>
      </c>
      <c r="K176" s="457">
        <v>38</v>
      </c>
      <c r="L176" s="444">
        <v>49.5</v>
      </c>
      <c r="M176" s="648">
        <v>49.4</v>
      </c>
      <c r="N176" s="728">
        <v>0.65</v>
      </c>
      <c r="O176" s="728">
        <v>0.61</v>
      </c>
      <c r="P176" s="728">
        <v>0.56000000000000005</v>
      </c>
      <c r="Q176" s="71"/>
      <c r="R176" s="581"/>
    </row>
    <row r="177" spans="1:18" s="365" customFormat="1" ht="74.45" customHeight="1" x14ac:dyDescent="0.2">
      <c r="A177" s="576" t="s">
        <v>114</v>
      </c>
      <c r="B177" s="576" t="s">
        <v>483</v>
      </c>
      <c r="C177" s="821"/>
      <c r="D177" s="797"/>
      <c r="E177" s="813"/>
      <c r="F177" s="113" t="s">
        <v>192</v>
      </c>
      <c r="G177" s="114">
        <v>40</v>
      </c>
      <c r="H177" s="163">
        <v>48.8</v>
      </c>
      <c r="I177" s="647">
        <v>49.1</v>
      </c>
      <c r="J177" s="436" t="s">
        <v>15</v>
      </c>
      <c r="K177" s="437">
        <v>33</v>
      </c>
      <c r="L177" s="438">
        <v>49.5</v>
      </c>
      <c r="M177" s="635">
        <v>49.45</v>
      </c>
      <c r="N177" s="719">
        <v>0.8</v>
      </c>
      <c r="O177" s="719">
        <v>1.6</v>
      </c>
      <c r="P177" s="719">
        <v>1.4</v>
      </c>
      <c r="Q177" s="570"/>
      <c r="R177" s="366"/>
    </row>
    <row r="178" spans="1:18" ht="45.75" customHeight="1" thickBot="1" x14ac:dyDescent="0.25">
      <c r="A178" s="78" t="s">
        <v>105</v>
      </c>
      <c r="B178" s="69" t="s">
        <v>391</v>
      </c>
      <c r="C178" s="821"/>
      <c r="D178" s="797"/>
      <c r="E178" s="813"/>
      <c r="F178" s="659" t="s">
        <v>192</v>
      </c>
      <c r="G178" s="660">
        <v>40</v>
      </c>
      <c r="H178" s="661">
        <v>48.8</v>
      </c>
      <c r="I178" s="647">
        <v>49.1</v>
      </c>
      <c r="J178" s="464" t="s">
        <v>15</v>
      </c>
      <c r="K178" s="457">
        <v>32</v>
      </c>
      <c r="L178" s="444">
        <v>49.5</v>
      </c>
      <c r="M178" s="648">
        <v>49.45</v>
      </c>
      <c r="N178" s="728">
        <v>0.8</v>
      </c>
      <c r="O178" s="728">
        <v>1.2</v>
      </c>
      <c r="P178" s="728">
        <v>0.8</v>
      </c>
      <c r="Q178" s="71"/>
    </row>
    <row r="179" spans="1:18" ht="57.75" customHeight="1" x14ac:dyDescent="0.2">
      <c r="A179" s="799" t="s">
        <v>130</v>
      </c>
      <c r="B179" s="576" t="s">
        <v>464</v>
      </c>
      <c r="C179" s="821"/>
      <c r="D179" s="797"/>
      <c r="E179" s="813"/>
      <c r="F179" s="113" t="s">
        <v>191</v>
      </c>
      <c r="G179" s="114">
        <v>45</v>
      </c>
      <c r="H179" s="163">
        <v>48.8</v>
      </c>
      <c r="I179" s="647">
        <v>49.1</v>
      </c>
      <c r="J179" s="447" t="s">
        <v>171</v>
      </c>
      <c r="K179" s="470"/>
      <c r="L179" s="449"/>
      <c r="M179" s="641"/>
      <c r="N179" s="719">
        <v>3.2</v>
      </c>
      <c r="O179" s="719">
        <v>2.8</v>
      </c>
      <c r="P179" s="719">
        <v>2.12</v>
      </c>
      <c r="Q179" s="130"/>
    </row>
    <row r="180" spans="1:18" ht="54" customHeight="1" x14ac:dyDescent="0.2">
      <c r="A180" s="885"/>
      <c r="B180" s="576" t="s">
        <v>465</v>
      </c>
      <c r="C180" s="821"/>
      <c r="D180" s="797"/>
      <c r="E180" s="813"/>
      <c r="F180" s="113" t="s">
        <v>191</v>
      </c>
      <c r="G180" s="114">
        <v>45</v>
      </c>
      <c r="H180" s="163">
        <v>48.8</v>
      </c>
      <c r="I180" s="647">
        <v>49.1</v>
      </c>
      <c r="J180" s="439" t="s">
        <v>171</v>
      </c>
      <c r="K180" s="440"/>
      <c r="L180" s="441"/>
      <c r="M180" s="654"/>
      <c r="N180" s="720">
        <v>2.5</v>
      </c>
      <c r="O180" s="720">
        <v>2.64</v>
      </c>
      <c r="P180" s="720">
        <v>2.7</v>
      </c>
      <c r="Q180" s="130"/>
    </row>
    <row r="181" spans="1:18" ht="22.5" customHeight="1" thickBot="1" x14ac:dyDescent="0.25">
      <c r="A181" s="886"/>
      <c r="B181" s="73" t="s">
        <v>466</v>
      </c>
      <c r="C181" s="822"/>
      <c r="D181" s="798"/>
      <c r="E181" s="814"/>
      <c r="F181" s="115" t="s">
        <v>191</v>
      </c>
      <c r="G181" s="109">
        <v>45</v>
      </c>
      <c r="H181" s="167">
        <v>48.8</v>
      </c>
      <c r="I181" s="657">
        <v>49.1</v>
      </c>
      <c r="J181" s="442" t="s">
        <v>171</v>
      </c>
      <c r="K181" s="443"/>
      <c r="L181" s="444"/>
      <c r="M181" s="662"/>
      <c r="N181" s="724">
        <v>9.5</v>
      </c>
      <c r="O181" s="724">
        <v>12.2</v>
      </c>
      <c r="P181" s="724">
        <v>11.8</v>
      </c>
      <c r="Q181" s="72"/>
    </row>
    <row r="182" spans="1:18" s="365" customFormat="1" ht="75.75" customHeight="1" thickBot="1" x14ac:dyDescent="0.25">
      <c r="A182" s="574" t="s">
        <v>113</v>
      </c>
      <c r="B182" s="574" t="s">
        <v>467</v>
      </c>
      <c r="C182" s="820">
        <v>9</v>
      </c>
      <c r="D182" s="796">
        <v>0.3</v>
      </c>
      <c r="E182" s="871">
        <v>47.2</v>
      </c>
      <c r="F182" s="115" t="s">
        <v>191</v>
      </c>
      <c r="G182" s="109">
        <v>45</v>
      </c>
      <c r="H182" s="167">
        <v>48.8</v>
      </c>
      <c r="I182" s="657">
        <v>49.1</v>
      </c>
      <c r="J182" s="471" t="s">
        <v>171</v>
      </c>
      <c r="K182" s="463"/>
      <c r="L182" s="472"/>
      <c r="M182" s="663"/>
      <c r="N182" s="719">
        <v>0.9</v>
      </c>
      <c r="O182" s="719">
        <v>1.31</v>
      </c>
      <c r="P182" s="719">
        <v>3.5</v>
      </c>
      <c r="Q182" s="570"/>
    </row>
    <row r="183" spans="1:18" ht="95.25" customHeight="1" x14ac:dyDescent="0.2">
      <c r="A183" s="69" t="s">
        <v>134</v>
      </c>
      <c r="B183" s="69" t="s">
        <v>474</v>
      </c>
      <c r="C183" s="836"/>
      <c r="D183" s="816"/>
      <c r="E183" s="872"/>
      <c r="F183" s="113" t="s">
        <v>186</v>
      </c>
      <c r="G183" s="114">
        <v>50</v>
      </c>
      <c r="H183" s="163">
        <v>48.8</v>
      </c>
      <c r="I183" s="611">
        <v>49.1</v>
      </c>
      <c r="J183" s="664" t="s">
        <v>13</v>
      </c>
      <c r="K183" s="445">
        <v>27</v>
      </c>
      <c r="L183" s="665">
        <v>49.5</v>
      </c>
      <c r="M183" s="666">
        <v>49.45</v>
      </c>
      <c r="N183" s="720">
        <v>0.8</v>
      </c>
      <c r="O183" s="720">
        <v>1</v>
      </c>
      <c r="P183" s="720">
        <v>1</v>
      </c>
      <c r="Q183" s="71"/>
    </row>
    <row r="184" spans="1:18" s="212" customFormat="1" ht="30" customHeight="1" x14ac:dyDescent="0.2">
      <c r="A184" s="69" t="s">
        <v>134</v>
      </c>
      <c r="B184" s="69" t="s">
        <v>475</v>
      </c>
      <c r="C184" s="836"/>
      <c r="D184" s="816"/>
      <c r="E184" s="872"/>
      <c r="F184" s="113" t="s">
        <v>186</v>
      </c>
      <c r="G184" s="114">
        <v>50</v>
      </c>
      <c r="H184" s="163">
        <v>48.8</v>
      </c>
      <c r="I184" s="611">
        <v>49.1</v>
      </c>
      <c r="J184" s="439" t="s">
        <v>13</v>
      </c>
      <c r="K184" s="440">
        <v>27</v>
      </c>
      <c r="L184" s="441">
        <v>49.5</v>
      </c>
      <c r="M184" s="667">
        <v>49.45</v>
      </c>
      <c r="N184" s="720">
        <v>0.6</v>
      </c>
      <c r="O184" s="720">
        <v>0.86</v>
      </c>
      <c r="P184" s="720">
        <v>1.3</v>
      </c>
      <c r="Q184" s="71"/>
    </row>
    <row r="185" spans="1:18" s="320" customFormat="1" ht="143.25" customHeight="1" thickBot="1" x14ac:dyDescent="0.25">
      <c r="A185" s="575" t="s">
        <v>133</v>
      </c>
      <c r="B185" s="402" t="s">
        <v>436</v>
      </c>
      <c r="C185" s="836"/>
      <c r="D185" s="816"/>
      <c r="E185" s="872"/>
      <c r="F185" s="113" t="s">
        <v>186</v>
      </c>
      <c r="G185" s="114">
        <v>50</v>
      </c>
      <c r="H185" s="163">
        <v>48.8</v>
      </c>
      <c r="I185" s="611">
        <v>49.1</v>
      </c>
      <c r="J185" s="442" t="s">
        <v>13</v>
      </c>
      <c r="K185" s="443">
        <v>26</v>
      </c>
      <c r="L185" s="444">
        <v>49.5</v>
      </c>
      <c r="M185" s="640">
        <v>49.45</v>
      </c>
      <c r="N185" s="722">
        <v>1.21</v>
      </c>
      <c r="O185" s="722">
        <v>2.5</v>
      </c>
      <c r="P185" s="722">
        <v>0.9</v>
      </c>
      <c r="Q185" s="71" t="s">
        <v>451</v>
      </c>
      <c r="R185" s="581"/>
    </row>
    <row r="186" spans="1:18" ht="71.25" customHeight="1" thickBot="1" x14ac:dyDescent="0.25">
      <c r="A186" s="69" t="s">
        <v>125</v>
      </c>
      <c r="B186" s="403" t="s">
        <v>472</v>
      </c>
      <c r="C186" s="836"/>
      <c r="D186" s="816"/>
      <c r="E186" s="872"/>
      <c r="F186" s="110" t="s">
        <v>186</v>
      </c>
      <c r="G186" s="116">
        <v>50</v>
      </c>
      <c r="H186" s="400">
        <v>48.8</v>
      </c>
      <c r="I186" s="647">
        <v>49.1</v>
      </c>
      <c r="J186" s="459" t="s">
        <v>97</v>
      </c>
      <c r="K186" s="461">
        <v>21</v>
      </c>
      <c r="L186" s="473">
        <v>49.5</v>
      </c>
      <c r="M186" s="645">
        <v>49.4</v>
      </c>
      <c r="N186" s="722">
        <v>1.67</v>
      </c>
      <c r="O186" s="722">
        <v>2.79</v>
      </c>
      <c r="P186" s="722">
        <v>4.0599999999999996</v>
      </c>
      <c r="Q186" s="579"/>
    </row>
    <row r="187" spans="1:18" s="320" customFormat="1" ht="43.5" customHeight="1" x14ac:dyDescent="0.2">
      <c r="A187" s="69" t="s">
        <v>125</v>
      </c>
      <c r="B187" s="403" t="s">
        <v>471</v>
      </c>
      <c r="C187" s="836"/>
      <c r="D187" s="816"/>
      <c r="E187" s="872"/>
      <c r="F187" s="110" t="s">
        <v>186</v>
      </c>
      <c r="G187" s="116">
        <v>50</v>
      </c>
      <c r="H187" s="400">
        <v>48.8</v>
      </c>
      <c r="I187" s="647">
        <v>49.1</v>
      </c>
      <c r="J187" s="436" t="s">
        <v>493</v>
      </c>
      <c r="K187" s="437">
        <v>16</v>
      </c>
      <c r="L187" s="438">
        <v>49.5</v>
      </c>
      <c r="M187" s="635">
        <v>49.4</v>
      </c>
      <c r="N187" s="783">
        <v>2.15</v>
      </c>
      <c r="O187" s="783">
        <v>2.2000000000000002</v>
      </c>
      <c r="P187" s="783">
        <v>2.2400000000000002</v>
      </c>
      <c r="Q187" s="570" t="s">
        <v>494</v>
      </c>
    </row>
    <row r="188" spans="1:18" ht="27.75" customHeight="1" x14ac:dyDescent="0.2">
      <c r="A188" s="573" t="s">
        <v>134</v>
      </c>
      <c r="B188" s="404" t="s">
        <v>473</v>
      </c>
      <c r="C188" s="836"/>
      <c r="D188" s="816"/>
      <c r="E188" s="872"/>
      <c r="F188" s="106" t="s">
        <v>186</v>
      </c>
      <c r="G188" s="107">
        <v>50</v>
      </c>
      <c r="H188" s="164">
        <v>48.8</v>
      </c>
      <c r="I188" s="647">
        <v>49.1</v>
      </c>
      <c r="J188" s="447" t="s">
        <v>493</v>
      </c>
      <c r="K188" s="470">
        <v>15</v>
      </c>
      <c r="L188" s="441">
        <v>49.5</v>
      </c>
      <c r="M188" s="636">
        <v>49.45</v>
      </c>
      <c r="N188" s="859"/>
      <c r="O188" s="859"/>
      <c r="P188" s="859"/>
      <c r="Q188" s="130"/>
    </row>
    <row r="189" spans="1:18" ht="42" customHeight="1" thickBot="1" x14ac:dyDescent="0.25">
      <c r="A189" s="69" t="s">
        <v>113</v>
      </c>
      <c r="B189" s="403" t="s">
        <v>392</v>
      </c>
      <c r="C189" s="836"/>
      <c r="D189" s="816"/>
      <c r="E189" s="872"/>
      <c r="F189" s="106" t="s">
        <v>186</v>
      </c>
      <c r="G189" s="107">
        <v>50</v>
      </c>
      <c r="H189" s="164">
        <v>48.8</v>
      </c>
      <c r="I189" s="647">
        <v>49.1</v>
      </c>
      <c r="J189" s="464" t="s">
        <v>493</v>
      </c>
      <c r="K189" s="457">
        <v>15</v>
      </c>
      <c r="L189" s="444">
        <v>49.5</v>
      </c>
      <c r="M189" s="640">
        <v>49.45</v>
      </c>
      <c r="N189" s="722">
        <v>0</v>
      </c>
      <c r="O189" s="722">
        <v>0</v>
      </c>
      <c r="P189" s="722">
        <v>0</v>
      </c>
      <c r="Q189" s="531" t="s">
        <v>276</v>
      </c>
    </row>
    <row r="190" spans="1:18" ht="41.25" customHeight="1" thickBot="1" x14ac:dyDescent="0.25">
      <c r="A190" s="73" t="s">
        <v>134</v>
      </c>
      <c r="B190" s="405" t="s">
        <v>536</v>
      </c>
      <c r="C190" s="870"/>
      <c r="D190" s="864"/>
      <c r="E190" s="873"/>
      <c r="F190" s="108" t="s">
        <v>186</v>
      </c>
      <c r="G190" s="109">
        <v>50</v>
      </c>
      <c r="H190" s="167">
        <v>48.8</v>
      </c>
      <c r="I190" s="657">
        <v>49.1</v>
      </c>
      <c r="J190" s="464" t="s">
        <v>197</v>
      </c>
      <c r="K190" s="457">
        <v>10</v>
      </c>
      <c r="L190" s="458">
        <v>49.5</v>
      </c>
      <c r="M190" s="668">
        <v>49.45</v>
      </c>
      <c r="N190" s="724">
        <v>1.7</v>
      </c>
      <c r="O190" s="724">
        <v>2.6</v>
      </c>
      <c r="P190" s="724">
        <v>2.7</v>
      </c>
      <c r="Q190" s="72"/>
    </row>
    <row r="191" spans="1:18" s="365" customFormat="1" ht="41.25" customHeight="1" x14ac:dyDescent="0.2">
      <c r="A191" s="95" t="s">
        <v>167</v>
      </c>
      <c r="B191" s="576" t="s">
        <v>439</v>
      </c>
      <c r="C191" s="821">
        <v>10</v>
      </c>
      <c r="D191" s="797">
        <v>0.3</v>
      </c>
      <c r="E191" s="804">
        <v>47</v>
      </c>
      <c r="F191" s="111" t="s">
        <v>186</v>
      </c>
      <c r="G191" s="112">
        <v>50</v>
      </c>
      <c r="H191" s="162">
        <v>48.8</v>
      </c>
      <c r="I191" s="669">
        <v>49.1</v>
      </c>
      <c r="J191" s="506" t="s">
        <v>280</v>
      </c>
      <c r="K191" s="507">
        <v>94</v>
      </c>
      <c r="L191" s="508">
        <v>49.4</v>
      </c>
      <c r="M191" s="670">
        <v>49.3</v>
      </c>
      <c r="N191" s="720">
        <v>1.5</v>
      </c>
      <c r="O191" s="720">
        <v>1.4</v>
      </c>
      <c r="P191" s="720">
        <v>1.5</v>
      </c>
      <c r="Q191" s="570"/>
    </row>
    <row r="192" spans="1:18" ht="38.25" customHeight="1" thickBot="1" x14ac:dyDescent="0.25">
      <c r="A192" s="96" t="s">
        <v>133</v>
      </c>
      <c r="B192" s="69" t="s">
        <v>437</v>
      </c>
      <c r="C192" s="821"/>
      <c r="D192" s="797"/>
      <c r="E192" s="804"/>
      <c r="F192" s="113" t="s">
        <v>186</v>
      </c>
      <c r="G192" s="114">
        <v>50</v>
      </c>
      <c r="H192" s="163">
        <v>48.8</v>
      </c>
      <c r="I192" s="671">
        <v>49.1</v>
      </c>
      <c r="J192" s="509" t="s">
        <v>280</v>
      </c>
      <c r="K192" s="510">
        <v>93</v>
      </c>
      <c r="L192" s="511">
        <v>49.4</v>
      </c>
      <c r="M192" s="672">
        <v>49.35</v>
      </c>
      <c r="N192" s="720">
        <v>2.8</v>
      </c>
      <c r="O192" s="720">
        <v>2.5</v>
      </c>
      <c r="P192" s="720">
        <v>1.1000000000000001</v>
      </c>
      <c r="Q192" s="570"/>
    </row>
    <row r="193" spans="1:17" ht="41.25" customHeight="1" thickBot="1" x14ac:dyDescent="0.25">
      <c r="A193" s="138" t="s">
        <v>105</v>
      </c>
      <c r="B193" s="576" t="s">
        <v>329</v>
      </c>
      <c r="C193" s="821"/>
      <c r="D193" s="797"/>
      <c r="E193" s="804"/>
      <c r="F193" s="98" t="s">
        <v>199</v>
      </c>
      <c r="G193" s="99">
        <v>50</v>
      </c>
      <c r="H193" s="168">
        <v>48.7</v>
      </c>
      <c r="I193" s="673">
        <v>49.1</v>
      </c>
      <c r="J193" s="512" t="s">
        <v>279</v>
      </c>
      <c r="K193" s="513">
        <v>88</v>
      </c>
      <c r="L193" s="514">
        <v>49.4</v>
      </c>
      <c r="M193" s="674">
        <v>49.38</v>
      </c>
      <c r="N193" s="720">
        <v>1.2</v>
      </c>
      <c r="O193" s="720">
        <v>1.7</v>
      </c>
      <c r="P193" s="720">
        <v>1.2</v>
      </c>
      <c r="Q193" s="570"/>
    </row>
    <row r="194" spans="1:17" ht="31.5" customHeight="1" thickBot="1" x14ac:dyDescent="0.25">
      <c r="A194" s="576" t="s">
        <v>134</v>
      </c>
      <c r="B194" s="576" t="s">
        <v>470</v>
      </c>
      <c r="C194" s="821"/>
      <c r="D194" s="797"/>
      <c r="E194" s="804"/>
      <c r="F194" s="100" t="s">
        <v>199</v>
      </c>
      <c r="G194" s="101">
        <v>50</v>
      </c>
      <c r="H194" s="169">
        <v>48.7</v>
      </c>
      <c r="I194" s="673">
        <v>49.1</v>
      </c>
      <c r="J194" s="506" t="s">
        <v>198</v>
      </c>
      <c r="K194" s="507">
        <v>83</v>
      </c>
      <c r="L194" s="508">
        <v>49.4</v>
      </c>
      <c r="M194" s="670">
        <v>49.35</v>
      </c>
      <c r="N194" s="721">
        <v>1.4</v>
      </c>
      <c r="O194" s="721">
        <v>1.4</v>
      </c>
      <c r="P194" s="721">
        <v>2.1</v>
      </c>
      <c r="Q194" s="532"/>
    </row>
    <row r="195" spans="1:17" ht="49.5" customHeight="1" thickBot="1" x14ac:dyDescent="0.25">
      <c r="A195" s="79" t="s">
        <v>105</v>
      </c>
      <c r="B195" s="69" t="s">
        <v>328</v>
      </c>
      <c r="C195" s="821"/>
      <c r="D195" s="797"/>
      <c r="E195" s="804"/>
      <c r="F195" s="98" t="s">
        <v>201</v>
      </c>
      <c r="G195" s="99">
        <v>50</v>
      </c>
      <c r="H195" s="168">
        <v>48.7</v>
      </c>
      <c r="I195" s="673">
        <v>49.1</v>
      </c>
      <c r="J195" s="517" t="s">
        <v>200</v>
      </c>
      <c r="K195" s="518">
        <v>77</v>
      </c>
      <c r="L195" s="519">
        <v>49.4</v>
      </c>
      <c r="M195" s="675">
        <v>49.38</v>
      </c>
      <c r="N195" s="720">
        <v>0.6</v>
      </c>
      <c r="O195" s="720">
        <v>0.9</v>
      </c>
      <c r="P195" s="720">
        <v>0.6</v>
      </c>
      <c r="Q195" s="71"/>
    </row>
    <row r="196" spans="1:17" s="365" customFormat="1" ht="49.5" customHeight="1" x14ac:dyDescent="0.2">
      <c r="A196" s="69" t="s">
        <v>101</v>
      </c>
      <c r="B196" s="69" t="s">
        <v>248</v>
      </c>
      <c r="C196" s="821"/>
      <c r="D196" s="797"/>
      <c r="E196" s="804"/>
      <c r="F196" s="98" t="s">
        <v>201</v>
      </c>
      <c r="G196" s="99">
        <v>50</v>
      </c>
      <c r="H196" s="99">
        <v>48.7</v>
      </c>
      <c r="I196" s="673">
        <v>49.1</v>
      </c>
      <c r="J196" s="512" t="s">
        <v>171</v>
      </c>
      <c r="K196" s="513"/>
      <c r="L196" s="514"/>
      <c r="M196" s="674"/>
      <c r="N196" s="719">
        <v>2</v>
      </c>
      <c r="O196" s="719">
        <v>3.9</v>
      </c>
      <c r="P196" s="719">
        <v>2.7</v>
      </c>
      <c r="Q196" s="71"/>
    </row>
    <row r="197" spans="1:17" ht="26.25" customHeight="1" thickBot="1" x14ac:dyDescent="0.25">
      <c r="A197" s="73" t="s">
        <v>55</v>
      </c>
      <c r="B197" s="73" t="s">
        <v>242</v>
      </c>
      <c r="C197" s="822"/>
      <c r="D197" s="798"/>
      <c r="E197" s="805"/>
      <c r="F197" s="416" t="s">
        <v>201</v>
      </c>
      <c r="G197" s="417">
        <v>50</v>
      </c>
      <c r="H197" s="418">
        <v>48.7</v>
      </c>
      <c r="I197" s="676">
        <v>49.1</v>
      </c>
      <c r="J197" s="509" t="s">
        <v>171</v>
      </c>
      <c r="K197" s="510"/>
      <c r="L197" s="511"/>
      <c r="M197" s="677"/>
      <c r="N197" s="724">
        <v>9.1</v>
      </c>
      <c r="O197" s="724">
        <v>8.1</v>
      </c>
      <c r="P197" s="724">
        <v>9.42</v>
      </c>
      <c r="Q197" s="133"/>
    </row>
    <row r="198" spans="1:17" ht="48.75" customHeight="1" thickBot="1" x14ac:dyDescent="0.25">
      <c r="A198" s="890" t="s">
        <v>132</v>
      </c>
      <c r="B198" s="574" t="s">
        <v>393</v>
      </c>
      <c r="C198" s="820">
        <v>11</v>
      </c>
      <c r="D198" s="796">
        <v>0.3</v>
      </c>
      <c r="E198" s="819">
        <v>46.8</v>
      </c>
      <c r="F198" s="102" t="s">
        <v>202</v>
      </c>
      <c r="G198" s="103">
        <v>55</v>
      </c>
      <c r="H198" s="398">
        <v>48.7</v>
      </c>
      <c r="I198" s="678">
        <v>49.1</v>
      </c>
      <c r="J198" s="520" t="s">
        <v>203</v>
      </c>
      <c r="K198" s="521">
        <v>72</v>
      </c>
      <c r="L198" s="522">
        <v>49.4</v>
      </c>
      <c r="M198" s="679">
        <v>49.38</v>
      </c>
      <c r="N198" s="723">
        <v>0</v>
      </c>
      <c r="O198" s="723">
        <v>0</v>
      </c>
      <c r="P198" s="723">
        <v>0</v>
      </c>
      <c r="Q198" s="550" t="s">
        <v>513</v>
      </c>
    </row>
    <row r="199" spans="1:17" ht="45" customHeight="1" thickBot="1" x14ac:dyDescent="0.25">
      <c r="A199" s="904"/>
      <c r="B199" s="69" t="s">
        <v>394</v>
      </c>
      <c r="C199" s="821"/>
      <c r="D199" s="797"/>
      <c r="E199" s="804"/>
      <c r="F199" s="98" t="s">
        <v>202</v>
      </c>
      <c r="G199" s="99">
        <v>55</v>
      </c>
      <c r="H199" s="168">
        <v>48.7</v>
      </c>
      <c r="I199" s="673">
        <v>49.1</v>
      </c>
      <c r="J199" s="517" t="s">
        <v>204</v>
      </c>
      <c r="K199" s="518">
        <v>67</v>
      </c>
      <c r="L199" s="519">
        <v>49.4</v>
      </c>
      <c r="M199" s="675">
        <v>49.38</v>
      </c>
      <c r="N199" s="720">
        <v>3</v>
      </c>
      <c r="O199" s="720">
        <v>11.9</v>
      </c>
      <c r="P199" s="720">
        <v>9.4</v>
      </c>
      <c r="Q199" s="550" t="s">
        <v>513</v>
      </c>
    </row>
    <row r="200" spans="1:17" s="272" customFormat="1" ht="38.25" customHeight="1" thickBot="1" x14ac:dyDescent="0.25">
      <c r="A200" s="339" t="s">
        <v>128</v>
      </c>
      <c r="B200" s="78" t="s">
        <v>146</v>
      </c>
      <c r="C200" s="821"/>
      <c r="D200" s="797"/>
      <c r="E200" s="804"/>
      <c r="F200" s="98" t="s">
        <v>202</v>
      </c>
      <c r="G200" s="99">
        <v>55</v>
      </c>
      <c r="H200" s="168">
        <v>48.7</v>
      </c>
      <c r="I200" s="673">
        <v>49.1</v>
      </c>
      <c r="J200" s="512" t="s">
        <v>171</v>
      </c>
      <c r="K200" s="513"/>
      <c r="L200" s="514"/>
      <c r="M200" s="674"/>
      <c r="N200" s="722">
        <v>9</v>
      </c>
      <c r="O200" s="722">
        <v>9</v>
      </c>
      <c r="P200" s="722">
        <v>5.6</v>
      </c>
      <c r="Q200" s="550" t="s">
        <v>513</v>
      </c>
    </row>
    <row r="201" spans="1:17" ht="45.75" customHeight="1" thickBot="1" x14ac:dyDescent="0.25">
      <c r="A201" s="73" t="s">
        <v>101</v>
      </c>
      <c r="B201" s="73" t="s">
        <v>438</v>
      </c>
      <c r="C201" s="822"/>
      <c r="D201" s="798"/>
      <c r="E201" s="805"/>
      <c r="F201" s="416" t="s">
        <v>205</v>
      </c>
      <c r="G201" s="417">
        <v>60</v>
      </c>
      <c r="H201" s="418">
        <v>48.7</v>
      </c>
      <c r="I201" s="676">
        <v>49.1</v>
      </c>
      <c r="J201" s="517" t="s">
        <v>188</v>
      </c>
      <c r="K201" s="518">
        <v>62</v>
      </c>
      <c r="L201" s="519">
        <v>49.4</v>
      </c>
      <c r="M201" s="675">
        <v>49.35</v>
      </c>
      <c r="N201" s="724">
        <v>1.5</v>
      </c>
      <c r="O201" s="724">
        <v>3.5</v>
      </c>
      <c r="P201" s="724">
        <v>2.1</v>
      </c>
      <c r="Q201" s="72"/>
    </row>
    <row r="202" spans="1:17" ht="42" customHeight="1" thickBot="1" x14ac:dyDescent="0.25">
      <c r="A202" s="74" t="s">
        <v>131</v>
      </c>
      <c r="B202" s="74" t="s">
        <v>249</v>
      </c>
      <c r="C202" s="820">
        <v>12</v>
      </c>
      <c r="D202" s="796">
        <v>0.3</v>
      </c>
      <c r="E202" s="812">
        <v>46.6</v>
      </c>
      <c r="F202" s="102" t="s">
        <v>205</v>
      </c>
      <c r="G202" s="103">
        <v>60</v>
      </c>
      <c r="H202" s="398">
        <v>48.7</v>
      </c>
      <c r="I202" s="678">
        <v>49.1</v>
      </c>
      <c r="J202" s="517" t="s">
        <v>177</v>
      </c>
      <c r="K202" s="518">
        <v>57</v>
      </c>
      <c r="L202" s="519">
        <v>49.4</v>
      </c>
      <c r="M202" s="675">
        <v>49.3</v>
      </c>
      <c r="N202" s="723">
        <v>2.2000000000000002</v>
      </c>
      <c r="O202" s="723">
        <v>3.5</v>
      </c>
      <c r="P202" s="723">
        <v>4.4000000000000004</v>
      </c>
      <c r="Q202" s="530"/>
    </row>
    <row r="203" spans="1:17" ht="41.25" customHeight="1" thickBot="1" x14ac:dyDescent="0.25">
      <c r="A203" s="576" t="s">
        <v>101</v>
      </c>
      <c r="B203" s="576" t="s">
        <v>415</v>
      </c>
      <c r="C203" s="821"/>
      <c r="D203" s="797"/>
      <c r="E203" s="813"/>
      <c r="F203" s="98" t="s">
        <v>205</v>
      </c>
      <c r="G203" s="99">
        <v>60</v>
      </c>
      <c r="H203" s="168">
        <v>48.7</v>
      </c>
      <c r="I203" s="673">
        <v>49.1</v>
      </c>
      <c r="J203" s="512" t="s">
        <v>172</v>
      </c>
      <c r="K203" s="513">
        <v>52</v>
      </c>
      <c r="L203" s="514">
        <v>49.4</v>
      </c>
      <c r="M203" s="674">
        <v>49.35</v>
      </c>
      <c r="N203" s="719">
        <v>1.3</v>
      </c>
      <c r="O203" s="719">
        <v>3.7</v>
      </c>
      <c r="P203" s="719">
        <v>2.2000000000000002</v>
      </c>
      <c r="Q203" s="132"/>
    </row>
    <row r="204" spans="1:17" ht="46.5" customHeight="1" thickBot="1" x14ac:dyDescent="0.25">
      <c r="A204" s="577" t="s">
        <v>101</v>
      </c>
      <c r="B204" s="577" t="s">
        <v>247</v>
      </c>
      <c r="C204" s="822"/>
      <c r="D204" s="798"/>
      <c r="E204" s="814"/>
      <c r="F204" s="104" t="s">
        <v>56</v>
      </c>
      <c r="G204" s="105">
        <v>65</v>
      </c>
      <c r="H204" s="393">
        <v>48.7</v>
      </c>
      <c r="I204" s="680">
        <v>49.1</v>
      </c>
      <c r="J204" s="517" t="s">
        <v>492</v>
      </c>
      <c r="K204" s="518">
        <v>47</v>
      </c>
      <c r="L204" s="519">
        <v>49.4</v>
      </c>
      <c r="M204" s="675">
        <v>49.35</v>
      </c>
      <c r="N204" s="725">
        <v>2.9</v>
      </c>
      <c r="O204" s="725">
        <v>4.5</v>
      </c>
      <c r="P204" s="725">
        <v>3.4</v>
      </c>
      <c r="Q204" s="133"/>
    </row>
    <row r="205" spans="1:17" ht="28.5" customHeight="1" x14ac:dyDescent="0.2">
      <c r="A205" s="885" t="s">
        <v>212</v>
      </c>
      <c r="B205" s="575" t="s">
        <v>219</v>
      </c>
      <c r="C205" s="821">
        <v>13</v>
      </c>
      <c r="D205" s="797">
        <v>0.3</v>
      </c>
      <c r="E205" s="813">
        <v>46.5</v>
      </c>
      <c r="F205" s="100" t="s">
        <v>56</v>
      </c>
      <c r="G205" s="101">
        <v>65</v>
      </c>
      <c r="H205" s="176">
        <v>48.7</v>
      </c>
      <c r="I205" s="676">
        <v>49.1</v>
      </c>
      <c r="J205" s="506" t="s">
        <v>206</v>
      </c>
      <c r="K205" s="507">
        <v>42</v>
      </c>
      <c r="L205" s="508">
        <v>49.4</v>
      </c>
      <c r="M205" s="670">
        <v>49.3</v>
      </c>
      <c r="N205" s="789">
        <v>1</v>
      </c>
      <c r="O205" s="789">
        <v>2.6</v>
      </c>
      <c r="P205" s="789">
        <v>1.5</v>
      </c>
      <c r="Q205" s="795"/>
    </row>
    <row r="206" spans="1:17" ht="32.25" customHeight="1" x14ac:dyDescent="0.2">
      <c r="A206" s="885"/>
      <c r="B206" s="69" t="s">
        <v>220</v>
      </c>
      <c r="C206" s="821"/>
      <c r="D206" s="797"/>
      <c r="E206" s="813"/>
      <c r="F206" s="98" t="s">
        <v>56</v>
      </c>
      <c r="G206" s="99">
        <v>65</v>
      </c>
      <c r="H206" s="175">
        <v>48.7</v>
      </c>
      <c r="I206" s="673">
        <v>49.1</v>
      </c>
      <c r="J206" s="523" t="s">
        <v>206</v>
      </c>
      <c r="K206" s="524">
        <v>41</v>
      </c>
      <c r="L206" s="525">
        <v>49.4</v>
      </c>
      <c r="M206" s="681">
        <v>49.3</v>
      </c>
      <c r="N206" s="789"/>
      <c r="O206" s="789"/>
      <c r="P206" s="789"/>
      <c r="Q206" s="778"/>
    </row>
    <row r="207" spans="1:17" ht="23.25" customHeight="1" x14ac:dyDescent="0.2">
      <c r="A207" s="885"/>
      <c r="B207" s="575" t="s">
        <v>221</v>
      </c>
      <c r="C207" s="821"/>
      <c r="D207" s="797"/>
      <c r="E207" s="813"/>
      <c r="F207" s="98" t="s">
        <v>56</v>
      </c>
      <c r="G207" s="99">
        <v>65</v>
      </c>
      <c r="H207" s="175">
        <v>48.7</v>
      </c>
      <c r="I207" s="673">
        <v>49.1</v>
      </c>
      <c r="J207" s="523" t="s">
        <v>206</v>
      </c>
      <c r="K207" s="524">
        <v>40</v>
      </c>
      <c r="L207" s="525">
        <v>49.4</v>
      </c>
      <c r="M207" s="681">
        <v>49.3</v>
      </c>
      <c r="N207" s="789"/>
      <c r="O207" s="789"/>
      <c r="P207" s="789"/>
      <c r="Q207" s="778"/>
    </row>
    <row r="208" spans="1:17" ht="40.5" customHeight="1" x14ac:dyDescent="0.2">
      <c r="A208" s="800"/>
      <c r="B208" s="69" t="s">
        <v>222</v>
      </c>
      <c r="C208" s="821"/>
      <c r="D208" s="797"/>
      <c r="E208" s="813"/>
      <c r="F208" s="98" t="s">
        <v>56</v>
      </c>
      <c r="G208" s="99">
        <v>65</v>
      </c>
      <c r="H208" s="175">
        <v>48.7</v>
      </c>
      <c r="I208" s="673">
        <v>49.1</v>
      </c>
      <c r="J208" s="523" t="s">
        <v>206</v>
      </c>
      <c r="K208" s="524">
        <v>39</v>
      </c>
      <c r="L208" s="525">
        <v>49.4</v>
      </c>
      <c r="M208" s="681">
        <v>49.3</v>
      </c>
      <c r="N208" s="789"/>
      <c r="O208" s="789"/>
      <c r="P208" s="789"/>
      <c r="Q208" s="778"/>
    </row>
    <row r="209" spans="1:17" ht="41.25" customHeight="1" x14ac:dyDescent="0.2">
      <c r="A209" s="885"/>
      <c r="B209" s="575" t="s">
        <v>223</v>
      </c>
      <c r="C209" s="821"/>
      <c r="D209" s="797"/>
      <c r="E209" s="813"/>
      <c r="F209" s="98" t="s">
        <v>56</v>
      </c>
      <c r="G209" s="99">
        <v>65</v>
      </c>
      <c r="H209" s="175">
        <v>48.7</v>
      </c>
      <c r="I209" s="673">
        <v>49.1</v>
      </c>
      <c r="J209" s="523" t="s">
        <v>206</v>
      </c>
      <c r="K209" s="524">
        <v>38</v>
      </c>
      <c r="L209" s="525">
        <v>49.4</v>
      </c>
      <c r="M209" s="681">
        <v>49.3</v>
      </c>
      <c r="N209" s="789"/>
      <c r="O209" s="789"/>
      <c r="P209" s="789"/>
      <c r="Q209" s="778"/>
    </row>
    <row r="210" spans="1:17" ht="35.25" customHeight="1" x14ac:dyDescent="0.2">
      <c r="A210" s="885"/>
      <c r="B210" s="69" t="s">
        <v>224</v>
      </c>
      <c r="C210" s="821"/>
      <c r="D210" s="797"/>
      <c r="E210" s="813"/>
      <c r="F210" s="98" t="s">
        <v>56</v>
      </c>
      <c r="G210" s="99">
        <v>65</v>
      </c>
      <c r="H210" s="175">
        <v>48.7</v>
      </c>
      <c r="I210" s="673">
        <v>49.1</v>
      </c>
      <c r="J210" s="523" t="s">
        <v>206</v>
      </c>
      <c r="K210" s="524">
        <v>37</v>
      </c>
      <c r="L210" s="525">
        <v>49.4</v>
      </c>
      <c r="M210" s="681">
        <v>49.3</v>
      </c>
      <c r="N210" s="789"/>
      <c r="O210" s="789"/>
      <c r="P210" s="789"/>
      <c r="Q210" s="778"/>
    </row>
    <row r="211" spans="1:17" ht="25.5" customHeight="1" x14ac:dyDescent="0.2">
      <c r="A211" s="885"/>
      <c r="B211" s="575" t="s">
        <v>243</v>
      </c>
      <c r="C211" s="821"/>
      <c r="D211" s="797"/>
      <c r="E211" s="813"/>
      <c r="F211" s="98" t="s">
        <v>56</v>
      </c>
      <c r="G211" s="99">
        <v>65</v>
      </c>
      <c r="H211" s="175">
        <v>48.7</v>
      </c>
      <c r="I211" s="673">
        <v>49.1</v>
      </c>
      <c r="J211" s="523" t="s">
        <v>206</v>
      </c>
      <c r="K211" s="524">
        <v>36</v>
      </c>
      <c r="L211" s="525">
        <v>49.4</v>
      </c>
      <c r="M211" s="681">
        <v>49.3</v>
      </c>
      <c r="N211" s="789"/>
      <c r="O211" s="789"/>
      <c r="P211" s="789"/>
      <c r="Q211" s="778"/>
    </row>
    <row r="212" spans="1:17" ht="21" customHeight="1" x14ac:dyDescent="0.2">
      <c r="A212" s="885"/>
      <c r="B212" s="69" t="s">
        <v>244</v>
      </c>
      <c r="C212" s="821"/>
      <c r="D212" s="797"/>
      <c r="E212" s="813"/>
      <c r="F212" s="98" t="s">
        <v>56</v>
      </c>
      <c r="G212" s="99">
        <v>65</v>
      </c>
      <c r="H212" s="175">
        <v>48.7</v>
      </c>
      <c r="I212" s="673">
        <v>49.1</v>
      </c>
      <c r="J212" s="523" t="s">
        <v>206</v>
      </c>
      <c r="K212" s="524">
        <v>35</v>
      </c>
      <c r="L212" s="525">
        <v>49.4</v>
      </c>
      <c r="M212" s="681">
        <v>49.3</v>
      </c>
      <c r="N212" s="789"/>
      <c r="O212" s="789"/>
      <c r="P212" s="789"/>
      <c r="Q212" s="778"/>
    </row>
    <row r="213" spans="1:17" ht="24" customHeight="1" x14ac:dyDescent="0.2">
      <c r="A213" s="885"/>
      <c r="B213" s="69" t="s">
        <v>245</v>
      </c>
      <c r="C213" s="821"/>
      <c r="D213" s="797"/>
      <c r="E213" s="813"/>
      <c r="F213" s="98" t="s">
        <v>56</v>
      </c>
      <c r="G213" s="99">
        <v>65</v>
      </c>
      <c r="H213" s="175">
        <v>48.7</v>
      </c>
      <c r="I213" s="673">
        <v>49.1</v>
      </c>
      <c r="J213" s="523" t="s">
        <v>206</v>
      </c>
      <c r="K213" s="524">
        <v>34</v>
      </c>
      <c r="L213" s="525">
        <v>49.4</v>
      </c>
      <c r="M213" s="681">
        <v>49.3</v>
      </c>
      <c r="N213" s="789"/>
      <c r="O213" s="789"/>
      <c r="P213" s="789"/>
      <c r="Q213" s="778"/>
    </row>
    <row r="214" spans="1:17" ht="24" customHeight="1" x14ac:dyDescent="0.2">
      <c r="A214" s="904"/>
      <c r="B214" s="576" t="s">
        <v>246</v>
      </c>
      <c r="C214" s="821"/>
      <c r="D214" s="797"/>
      <c r="E214" s="813"/>
      <c r="F214" s="98" t="s">
        <v>56</v>
      </c>
      <c r="G214" s="99">
        <v>65</v>
      </c>
      <c r="H214" s="175">
        <v>48.7</v>
      </c>
      <c r="I214" s="673">
        <v>49.1</v>
      </c>
      <c r="J214" s="523" t="s">
        <v>206</v>
      </c>
      <c r="K214" s="524">
        <v>33</v>
      </c>
      <c r="L214" s="525">
        <v>49.4</v>
      </c>
      <c r="M214" s="681">
        <v>49.3</v>
      </c>
      <c r="N214" s="790"/>
      <c r="O214" s="790"/>
      <c r="P214" s="790"/>
      <c r="Q214" s="779"/>
    </row>
    <row r="215" spans="1:17" ht="38.25" customHeight="1" x14ac:dyDescent="0.2">
      <c r="A215" s="69" t="s">
        <v>104</v>
      </c>
      <c r="B215" s="69" t="s">
        <v>395</v>
      </c>
      <c r="C215" s="821"/>
      <c r="D215" s="797"/>
      <c r="E215" s="813"/>
      <c r="F215" s="98" t="s">
        <v>56</v>
      </c>
      <c r="G215" s="99">
        <v>65</v>
      </c>
      <c r="H215" s="175">
        <v>48.7</v>
      </c>
      <c r="I215" s="682">
        <v>48.75</v>
      </c>
      <c r="J215" s="523" t="s">
        <v>206</v>
      </c>
      <c r="K215" s="524">
        <v>32</v>
      </c>
      <c r="L215" s="525">
        <v>49.4</v>
      </c>
      <c r="M215" s="681">
        <v>49.35</v>
      </c>
      <c r="N215" s="720">
        <v>2.6</v>
      </c>
      <c r="O215" s="720">
        <v>3.4</v>
      </c>
      <c r="P215" s="720">
        <v>2.6</v>
      </c>
      <c r="Q215" s="131" t="s">
        <v>537</v>
      </c>
    </row>
    <row r="216" spans="1:17" ht="33" customHeight="1" thickBot="1" x14ac:dyDescent="0.25">
      <c r="A216" s="573" t="s">
        <v>104</v>
      </c>
      <c r="B216" s="573" t="s">
        <v>396</v>
      </c>
      <c r="C216" s="821"/>
      <c r="D216" s="797"/>
      <c r="E216" s="813"/>
      <c r="F216" s="98" t="s">
        <v>56</v>
      </c>
      <c r="G216" s="99">
        <v>65</v>
      </c>
      <c r="H216" s="175">
        <v>48.7</v>
      </c>
      <c r="I216" s="682">
        <v>48.75</v>
      </c>
      <c r="J216" s="515" t="s">
        <v>206</v>
      </c>
      <c r="K216" s="526">
        <v>31</v>
      </c>
      <c r="L216" s="516">
        <v>49.4</v>
      </c>
      <c r="M216" s="683">
        <v>49.35</v>
      </c>
      <c r="N216" s="720">
        <v>1.72</v>
      </c>
      <c r="O216" s="720">
        <v>0.92</v>
      </c>
      <c r="P216" s="720">
        <v>0.95</v>
      </c>
      <c r="Q216" s="71"/>
    </row>
    <row r="217" spans="1:17" ht="24" customHeight="1" x14ac:dyDescent="0.2">
      <c r="A217" s="799" t="s">
        <v>147</v>
      </c>
      <c r="B217" s="573" t="s">
        <v>319</v>
      </c>
      <c r="C217" s="821"/>
      <c r="D217" s="797"/>
      <c r="E217" s="813"/>
      <c r="F217" s="100" t="s">
        <v>143</v>
      </c>
      <c r="G217" s="101">
        <v>70</v>
      </c>
      <c r="H217" s="176">
        <v>48.7</v>
      </c>
      <c r="I217" s="673">
        <v>49.1</v>
      </c>
      <c r="J217" s="506" t="s">
        <v>323</v>
      </c>
      <c r="K217" s="507">
        <v>26</v>
      </c>
      <c r="L217" s="508">
        <v>49.4</v>
      </c>
      <c r="M217" s="670">
        <v>49.38</v>
      </c>
      <c r="N217" s="783">
        <v>0.18</v>
      </c>
      <c r="O217" s="783">
        <v>0.2</v>
      </c>
      <c r="P217" s="783">
        <v>0.2</v>
      </c>
      <c r="Q217" s="780"/>
    </row>
    <row r="218" spans="1:17" ht="24" customHeight="1" x14ac:dyDescent="0.2">
      <c r="A218" s="800"/>
      <c r="B218" s="69" t="s">
        <v>320</v>
      </c>
      <c r="C218" s="821"/>
      <c r="D218" s="797"/>
      <c r="E218" s="813"/>
      <c r="F218" s="100" t="s">
        <v>143</v>
      </c>
      <c r="G218" s="101">
        <v>70</v>
      </c>
      <c r="H218" s="176">
        <v>48.7</v>
      </c>
      <c r="I218" s="673">
        <v>49.1</v>
      </c>
      <c r="J218" s="527" t="s">
        <v>323</v>
      </c>
      <c r="K218" s="528">
        <v>25</v>
      </c>
      <c r="L218" s="529">
        <v>49.4</v>
      </c>
      <c r="M218" s="681">
        <v>49.38</v>
      </c>
      <c r="N218" s="860"/>
      <c r="O218" s="860"/>
      <c r="P218" s="860"/>
      <c r="Q218" s="779"/>
    </row>
    <row r="219" spans="1:17" ht="24" customHeight="1" x14ac:dyDescent="0.2">
      <c r="A219" s="800"/>
      <c r="B219" s="69" t="s">
        <v>321</v>
      </c>
      <c r="C219" s="821"/>
      <c r="D219" s="797"/>
      <c r="E219" s="813"/>
      <c r="F219" s="100" t="s">
        <v>143</v>
      </c>
      <c r="G219" s="101">
        <v>70</v>
      </c>
      <c r="H219" s="176">
        <v>48.7</v>
      </c>
      <c r="I219" s="673">
        <v>49.1</v>
      </c>
      <c r="J219" s="527" t="s">
        <v>323</v>
      </c>
      <c r="K219" s="528">
        <v>24</v>
      </c>
      <c r="L219" s="529">
        <v>49.4</v>
      </c>
      <c r="M219" s="681">
        <v>49.38</v>
      </c>
      <c r="N219" s="784">
        <v>0</v>
      </c>
      <c r="O219" s="784">
        <v>0</v>
      </c>
      <c r="P219" s="784">
        <v>0</v>
      </c>
      <c r="Q219" s="780"/>
    </row>
    <row r="220" spans="1:17" ht="22.5" customHeight="1" x14ac:dyDescent="0.2">
      <c r="A220" s="801"/>
      <c r="B220" s="69" t="s">
        <v>322</v>
      </c>
      <c r="C220" s="821"/>
      <c r="D220" s="797"/>
      <c r="E220" s="813"/>
      <c r="F220" s="100" t="s">
        <v>143</v>
      </c>
      <c r="G220" s="101">
        <v>70</v>
      </c>
      <c r="H220" s="176">
        <v>48.7</v>
      </c>
      <c r="I220" s="673">
        <v>49.1</v>
      </c>
      <c r="J220" s="527" t="s">
        <v>323</v>
      </c>
      <c r="K220" s="528">
        <v>23</v>
      </c>
      <c r="L220" s="529">
        <v>49.4</v>
      </c>
      <c r="M220" s="681">
        <v>49.38</v>
      </c>
      <c r="N220" s="859"/>
      <c r="O220" s="859"/>
      <c r="P220" s="859"/>
      <c r="Q220" s="779"/>
    </row>
    <row r="221" spans="1:17" ht="26.25" customHeight="1" x14ac:dyDescent="0.2">
      <c r="A221" s="799" t="s">
        <v>106</v>
      </c>
      <c r="B221" s="69" t="s">
        <v>288</v>
      </c>
      <c r="C221" s="821"/>
      <c r="D221" s="797"/>
      <c r="E221" s="813"/>
      <c r="F221" s="100" t="s">
        <v>143</v>
      </c>
      <c r="G221" s="101">
        <v>70</v>
      </c>
      <c r="H221" s="176">
        <v>48.7</v>
      </c>
      <c r="I221" s="676">
        <v>49.1</v>
      </c>
      <c r="J221" s="527" t="s">
        <v>323</v>
      </c>
      <c r="K221" s="528">
        <v>22</v>
      </c>
      <c r="L221" s="529">
        <v>49.4</v>
      </c>
      <c r="M221" s="684">
        <v>49.3</v>
      </c>
      <c r="N221" s="783">
        <v>0.6</v>
      </c>
      <c r="O221" s="783">
        <v>1.4</v>
      </c>
      <c r="P221" s="783">
        <v>1.1000000000000001</v>
      </c>
      <c r="Q221" s="780"/>
    </row>
    <row r="222" spans="1:17" ht="25.5" customHeight="1" x14ac:dyDescent="0.2">
      <c r="A222" s="885"/>
      <c r="B222" s="69" t="s">
        <v>289</v>
      </c>
      <c r="C222" s="821"/>
      <c r="D222" s="797"/>
      <c r="E222" s="813"/>
      <c r="F222" s="100" t="s">
        <v>143</v>
      </c>
      <c r="G222" s="101">
        <v>70</v>
      </c>
      <c r="H222" s="176">
        <v>48.7</v>
      </c>
      <c r="I222" s="673">
        <v>49.1</v>
      </c>
      <c r="J222" s="527" t="s">
        <v>323</v>
      </c>
      <c r="K222" s="528">
        <v>21</v>
      </c>
      <c r="L222" s="529">
        <v>49.4</v>
      </c>
      <c r="M222" s="684">
        <v>49.3</v>
      </c>
      <c r="N222" s="789"/>
      <c r="O222" s="789"/>
      <c r="P222" s="789"/>
      <c r="Q222" s="777"/>
    </row>
    <row r="223" spans="1:17" ht="29.25" customHeight="1" thickBot="1" x14ac:dyDescent="0.25">
      <c r="A223" s="904"/>
      <c r="B223" s="69" t="s">
        <v>290</v>
      </c>
      <c r="C223" s="821"/>
      <c r="D223" s="797"/>
      <c r="E223" s="813"/>
      <c r="F223" s="100" t="s">
        <v>143</v>
      </c>
      <c r="G223" s="101">
        <v>70</v>
      </c>
      <c r="H223" s="176">
        <v>48.7</v>
      </c>
      <c r="I223" s="673">
        <v>49.1</v>
      </c>
      <c r="J223" s="515" t="s">
        <v>323</v>
      </c>
      <c r="K223" s="526">
        <v>20</v>
      </c>
      <c r="L223" s="516">
        <v>49.4</v>
      </c>
      <c r="M223" s="685">
        <v>49.3</v>
      </c>
      <c r="N223" s="790"/>
      <c r="O223" s="790"/>
      <c r="P223" s="790"/>
      <c r="Q223" s="781"/>
    </row>
    <row r="224" spans="1:17" ht="53.25" customHeight="1" thickBot="1" x14ac:dyDescent="0.25">
      <c r="A224" s="69" t="s">
        <v>107</v>
      </c>
      <c r="B224" s="576" t="s">
        <v>440</v>
      </c>
      <c r="C224" s="821"/>
      <c r="D224" s="797"/>
      <c r="E224" s="813"/>
      <c r="F224" s="100" t="s">
        <v>143</v>
      </c>
      <c r="G224" s="101">
        <v>70</v>
      </c>
      <c r="H224" s="176">
        <v>48.7</v>
      </c>
      <c r="I224" s="673">
        <v>49.1</v>
      </c>
      <c r="J224" s="517" t="s">
        <v>207</v>
      </c>
      <c r="K224" s="518">
        <v>15</v>
      </c>
      <c r="L224" s="519">
        <v>49.4</v>
      </c>
      <c r="M224" s="675">
        <v>49.35</v>
      </c>
      <c r="N224" s="720">
        <v>3.6</v>
      </c>
      <c r="O224" s="720">
        <v>9.1999999999999993</v>
      </c>
      <c r="P224" s="720">
        <v>4.8</v>
      </c>
      <c r="Q224" s="71"/>
    </row>
    <row r="225" spans="1:17" s="203" customFormat="1" ht="53.25" customHeight="1" thickBot="1" x14ac:dyDescent="0.25">
      <c r="A225" s="69" t="s">
        <v>101</v>
      </c>
      <c r="B225" s="69" t="s">
        <v>441</v>
      </c>
      <c r="C225" s="821"/>
      <c r="D225" s="797"/>
      <c r="E225" s="813"/>
      <c r="F225" s="206" t="s">
        <v>143</v>
      </c>
      <c r="G225" s="207">
        <v>70</v>
      </c>
      <c r="H225" s="208">
        <v>48.7</v>
      </c>
      <c r="I225" s="673">
        <v>49.1</v>
      </c>
      <c r="J225" s="517" t="s">
        <v>208</v>
      </c>
      <c r="K225" s="518">
        <v>10</v>
      </c>
      <c r="L225" s="519">
        <v>49.4</v>
      </c>
      <c r="M225" s="675">
        <v>49.35</v>
      </c>
      <c r="N225" s="722">
        <v>1.1000000000000001</v>
      </c>
      <c r="O225" s="722">
        <v>1.6</v>
      </c>
      <c r="P225" s="722">
        <v>1</v>
      </c>
      <c r="Q225" s="569"/>
    </row>
    <row r="226" spans="1:17" ht="42.75" customHeight="1" thickBot="1" x14ac:dyDescent="0.25">
      <c r="A226" s="573"/>
      <c r="B226" s="582"/>
      <c r="C226" s="821"/>
      <c r="D226" s="797"/>
      <c r="E226" s="813"/>
      <c r="F226" s="127"/>
      <c r="G226" s="124"/>
      <c r="H226" s="205"/>
      <c r="I226" s="643"/>
      <c r="J226" s="90"/>
      <c r="K226" s="394"/>
      <c r="L226" s="92"/>
      <c r="M226" s="633"/>
      <c r="N226" s="724"/>
      <c r="O226" s="724"/>
      <c r="P226" s="724"/>
      <c r="Q226" s="215"/>
    </row>
    <row r="227" spans="1:17" ht="25.5" customHeight="1" thickBot="1" x14ac:dyDescent="0.25">
      <c r="A227" s="148"/>
      <c r="B227" s="177"/>
      <c r="C227" s="148"/>
      <c r="D227" s="149"/>
      <c r="E227" s="149"/>
      <c r="F227" s="182"/>
      <c r="G227" s="149"/>
      <c r="H227" s="149"/>
      <c r="I227" s="177"/>
      <c r="J227" s="148"/>
      <c r="K227" s="149"/>
      <c r="L227" s="149"/>
      <c r="M227" s="686"/>
      <c r="N227" s="183">
        <f>SUM(N12:N226)</f>
        <v>199</v>
      </c>
      <c r="O227" s="137">
        <f>SUM(O12:O226)</f>
        <v>248</v>
      </c>
      <c r="P227" s="183">
        <f>SUM(P12:P226)</f>
        <v>235.5</v>
      </c>
      <c r="Q227" s="137"/>
    </row>
    <row r="228" spans="1:17" s="320" customFormat="1" ht="35.25" customHeight="1" thickBot="1" x14ac:dyDescent="0.35">
      <c r="A228" s="567"/>
      <c r="B228" s="567"/>
      <c r="C228" s="184"/>
      <c r="D228" s="184"/>
      <c r="E228" s="184"/>
      <c r="F228" s="184"/>
      <c r="G228" s="184"/>
      <c r="H228" s="184"/>
      <c r="I228" s="184"/>
      <c r="J228" s="567"/>
      <c r="K228" s="567"/>
      <c r="L228" s="567"/>
      <c r="M228" s="591"/>
      <c r="N228" s="567"/>
      <c r="O228" s="567"/>
      <c r="P228" s="567"/>
      <c r="Q228" s="352"/>
    </row>
    <row r="229" spans="1:17" s="365" customFormat="1" ht="35.25" customHeight="1" thickBot="1" x14ac:dyDescent="0.25">
      <c r="A229" s="899" t="s">
        <v>408</v>
      </c>
      <c r="B229" s="900"/>
      <c r="C229" s="900"/>
      <c r="D229" s="900"/>
      <c r="E229" s="900"/>
      <c r="F229" s="900"/>
      <c r="G229" s="900"/>
      <c r="H229" s="900"/>
      <c r="I229" s="900"/>
      <c r="J229" s="900"/>
      <c r="K229" s="900"/>
      <c r="L229" s="900"/>
      <c r="M229" s="900"/>
      <c r="N229" s="900"/>
      <c r="O229" s="900"/>
      <c r="P229" s="900"/>
      <c r="Q229" s="901"/>
    </row>
    <row r="230" spans="1:17" ht="33" customHeight="1" x14ac:dyDescent="0.2">
      <c r="A230" s="74" t="s">
        <v>136</v>
      </c>
      <c r="B230" s="87" t="s">
        <v>146</v>
      </c>
      <c r="C230" s="47"/>
      <c r="D230" s="48"/>
      <c r="E230" s="151"/>
      <c r="F230" s="83">
        <v>1</v>
      </c>
      <c r="G230" s="37">
        <v>5</v>
      </c>
      <c r="H230" s="84">
        <v>49.1</v>
      </c>
      <c r="I230" s="687">
        <v>49.2</v>
      </c>
      <c r="J230" s="83" t="s">
        <v>449</v>
      </c>
      <c r="K230" s="37">
        <v>72</v>
      </c>
      <c r="L230" s="84">
        <v>49.7</v>
      </c>
      <c r="M230" s="599">
        <v>49.65</v>
      </c>
      <c r="N230" s="729">
        <v>0</v>
      </c>
      <c r="O230" s="729">
        <v>3.2</v>
      </c>
      <c r="P230" s="729">
        <v>0</v>
      </c>
      <c r="Q230" s="540" t="s">
        <v>451</v>
      </c>
    </row>
    <row r="231" spans="1:17" ht="26.25" customHeight="1" thickBot="1" x14ac:dyDescent="0.25">
      <c r="A231" s="575" t="s">
        <v>114</v>
      </c>
      <c r="B231" s="575" t="s">
        <v>482</v>
      </c>
      <c r="C231" s="367"/>
      <c r="D231" s="368"/>
      <c r="E231" s="369"/>
      <c r="F231" s="541">
        <v>1</v>
      </c>
      <c r="G231" s="542">
        <v>5</v>
      </c>
      <c r="H231" s="543">
        <v>49.1</v>
      </c>
      <c r="I231" s="688">
        <v>49.2</v>
      </c>
      <c r="J231" s="541" t="s">
        <v>449</v>
      </c>
      <c r="K231" s="542">
        <v>71</v>
      </c>
      <c r="L231" s="543">
        <v>49.7</v>
      </c>
      <c r="M231" s="605">
        <v>49.6</v>
      </c>
      <c r="N231" s="730">
        <v>0.6</v>
      </c>
      <c r="O231" s="730">
        <v>0.9</v>
      </c>
      <c r="P231" s="730">
        <v>0.9</v>
      </c>
      <c r="Q231" s="568"/>
    </row>
    <row r="232" spans="1:17" ht="21" customHeight="1" x14ac:dyDescent="0.2">
      <c r="A232" s="574" t="s">
        <v>117</v>
      </c>
      <c r="B232" s="574" t="s">
        <v>150</v>
      </c>
      <c r="C232" s="128"/>
      <c r="D232" s="129"/>
      <c r="E232" s="150"/>
      <c r="F232" s="93">
        <v>2</v>
      </c>
      <c r="G232" s="81">
        <v>10</v>
      </c>
      <c r="H232" s="179">
        <v>49.1</v>
      </c>
      <c r="I232" s="689">
        <v>49.2</v>
      </c>
      <c r="J232" s="93" t="s">
        <v>448</v>
      </c>
      <c r="K232" s="81">
        <v>66</v>
      </c>
      <c r="L232" s="179">
        <v>49.7</v>
      </c>
      <c r="M232" s="604">
        <v>49.6</v>
      </c>
      <c r="N232" s="729">
        <v>0.4</v>
      </c>
      <c r="O232" s="729">
        <v>0.9</v>
      </c>
      <c r="P232" s="729">
        <v>0.7</v>
      </c>
      <c r="Q232" s="572"/>
    </row>
    <row r="233" spans="1:17" ht="21" customHeight="1" x14ac:dyDescent="0.2">
      <c r="A233" s="69" t="s">
        <v>131</v>
      </c>
      <c r="B233" s="69" t="s">
        <v>484</v>
      </c>
      <c r="C233" s="370"/>
      <c r="D233" s="371"/>
      <c r="E233" s="372"/>
      <c r="F233" s="77">
        <v>2</v>
      </c>
      <c r="G233" s="38">
        <v>10</v>
      </c>
      <c r="H233" s="76">
        <v>49.1</v>
      </c>
      <c r="I233" s="615">
        <v>49.2</v>
      </c>
      <c r="J233" s="77" t="s">
        <v>448</v>
      </c>
      <c r="K233" s="38">
        <v>65</v>
      </c>
      <c r="L233" s="76">
        <v>49.7</v>
      </c>
      <c r="M233" s="601">
        <v>49.6</v>
      </c>
      <c r="N233" s="730">
        <v>0.7</v>
      </c>
      <c r="O233" s="730">
        <v>1.3</v>
      </c>
      <c r="P233" s="730">
        <v>1.3</v>
      </c>
      <c r="Q233" s="540"/>
    </row>
    <row r="234" spans="1:17" ht="21" customHeight="1" thickBot="1" x14ac:dyDescent="0.25">
      <c r="A234" s="73" t="s">
        <v>137</v>
      </c>
      <c r="B234" s="85" t="s">
        <v>169</v>
      </c>
      <c r="C234" s="321"/>
      <c r="D234" s="322"/>
      <c r="E234" s="323"/>
      <c r="F234" s="88">
        <v>2</v>
      </c>
      <c r="G234" s="80">
        <v>10</v>
      </c>
      <c r="H234" s="89">
        <v>49.1</v>
      </c>
      <c r="I234" s="643">
        <v>49.2</v>
      </c>
      <c r="J234" s="88" t="s">
        <v>448</v>
      </c>
      <c r="K234" s="80">
        <v>64</v>
      </c>
      <c r="L234" s="89">
        <v>49.7</v>
      </c>
      <c r="M234" s="602">
        <v>49.65</v>
      </c>
      <c r="N234" s="731">
        <v>3.3</v>
      </c>
      <c r="O234" s="731">
        <v>3.9</v>
      </c>
      <c r="P234" s="731">
        <v>3.7</v>
      </c>
      <c r="Q234" s="72"/>
    </row>
    <row r="235" spans="1:17" ht="23.25" customHeight="1" x14ac:dyDescent="0.2">
      <c r="A235" s="890" t="s">
        <v>214</v>
      </c>
      <c r="B235" s="74" t="s">
        <v>250</v>
      </c>
      <c r="C235" s="47"/>
      <c r="D235" s="48"/>
      <c r="E235" s="151"/>
      <c r="F235" s="83">
        <v>3</v>
      </c>
      <c r="G235" s="37">
        <v>15</v>
      </c>
      <c r="H235" s="84">
        <v>49.1</v>
      </c>
      <c r="I235" s="690">
        <v>49.1</v>
      </c>
      <c r="J235" s="75" t="s">
        <v>447</v>
      </c>
      <c r="K235" s="37">
        <v>59</v>
      </c>
      <c r="L235" s="84">
        <v>49.7</v>
      </c>
      <c r="M235" s="604">
        <v>49.6</v>
      </c>
      <c r="N235" s="902">
        <v>0.5</v>
      </c>
      <c r="O235" s="902">
        <v>1</v>
      </c>
      <c r="P235" s="902">
        <v>0.9</v>
      </c>
      <c r="Q235" s="572"/>
    </row>
    <row r="236" spans="1:17" ht="23.25" customHeight="1" x14ac:dyDescent="0.2">
      <c r="A236" s="800"/>
      <c r="B236" s="576" t="s">
        <v>251</v>
      </c>
      <c r="C236" s="49"/>
      <c r="D236" s="50"/>
      <c r="E236" s="152"/>
      <c r="F236" s="77">
        <v>3</v>
      </c>
      <c r="G236" s="38">
        <v>15</v>
      </c>
      <c r="H236" s="76">
        <v>49.1</v>
      </c>
      <c r="I236" s="690">
        <v>49.1</v>
      </c>
      <c r="J236" s="75" t="s">
        <v>447</v>
      </c>
      <c r="K236" s="38">
        <v>58</v>
      </c>
      <c r="L236" s="91">
        <v>49.7</v>
      </c>
      <c r="M236" s="601">
        <v>49.6</v>
      </c>
      <c r="N236" s="893"/>
      <c r="O236" s="893"/>
      <c r="P236" s="893"/>
      <c r="Q236" s="777"/>
    </row>
    <row r="237" spans="1:17" ht="24" customHeight="1" x14ac:dyDescent="0.2">
      <c r="A237" s="800"/>
      <c r="B237" s="576" t="s">
        <v>252</v>
      </c>
      <c r="C237" s="49"/>
      <c r="D237" s="50"/>
      <c r="E237" s="152"/>
      <c r="F237" s="77">
        <v>3</v>
      </c>
      <c r="G237" s="38">
        <v>15</v>
      </c>
      <c r="H237" s="76">
        <v>49.1</v>
      </c>
      <c r="I237" s="690">
        <v>49.1</v>
      </c>
      <c r="J237" s="75" t="s">
        <v>447</v>
      </c>
      <c r="K237" s="38">
        <v>57</v>
      </c>
      <c r="L237" s="91">
        <v>49.7</v>
      </c>
      <c r="M237" s="601">
        <v>49.6</v>
      </c>
      <c r="N237" s="893"/>
      <c r="O237" s="893"/>
      <c r="P237" s="893"/>
      <c r="Q237" s="778"/>
    </row>
    <row r="238" spans="1:17" ht="27" customHeight="1" x14ac:dyDescent="0.2">
      <c r="A238" s="800"/>
      <c r="B238" s="576" t="s">
        <v>253</v>
      </c>
      <c r="C238" s="49"/>
      <c r="D238" s="50"/>
      <c r="E238" s="152"/>
      <c r="F238" s="77">
        <v>3</v>
      </c>
      <c r="G238" s="38">
        <v>15</v>
      </c>
      <c r="H238" s="76">
        <v>49.1</v>
      </c>
      <c r="I238" s="690">
        <v>49.1</v>
      </c>
      <c r="J238" s="75" t="s">
        <v>447</v>
      </c>
      <c r="K238" s="38">
        <v>56</v>
      </c>
      <c r="L238" s="91">
        <v>49.7</v>
      </c>
      <c r="M238" s="601">
        <v>49.6</v>
      </c>
      <c r="N238" s="893"/>
      <c r="O238" s="893"/>
      <c r="P238" s="893"/>
      <c r="Q238" s="778"/>
    </row>
    <row r="239" spans="1:17" ht="26.25" customHeight="1" x14ac:dyDescent="0.2">
      <c r="A239" s="800"/>
      <c r="B239" s="576" t="s">
        <v>254</v>
      </c>
      <c r="C239" s="49"/>
      <c r="D239" s="50"/>
      <c r="E239" s="152"/>
      <c r="F239" s="77">
        <v>3</v>
      </c>
      <c r="G239" s="38">
        <v>15</v>
      </c>
      <c r="H239" s="76">
        <v>49.1</v>
      </c>
      <c r="I239" s="690">
        <v>49.1</v>
      </c>
      <c r="J239" s="75" t="s">
        <v>447</v>
      </c>
      <c r="K239" s="38">
        <v>55</v>
      </c>
      <c r="L239" s="91">
        <v>49.7</v>
      </c>
      <c r="M239" s="601">
        <v>49.6</v>
      </c>
      <c r="N239" s="893"/>
      <c r="O239" s="893"/>
      <c r="P239" s="893"/>
      <c r="Q239" s="778"/>
    </row>
    <row r="240" spans="1:17" s="365" customFormat="1" ht="26.25" customHeight="1" x14ac:dyDescent="0.2">
      <c r="A240" s="800"/>
      <c r="B240" s="576" t="s">
        <v>255</v>
      </c>
      <c r="C240" s="49"/>
      <c r="D240" s="50"/>
      <c r="E240" s="152"/>
      <c r="F240" s="77">
        <v>3</v>
      </c>
      <c r="G240" s="38">
        <v>15</v>
      </c>
      <c r="H240" s="76">
        <v>49.1</v>
      </c>
      <c r="I240" s="690">
        <v>49.1</v>
      </c>
      <c r="J240" s="75" t="s">
        <v>447</v>
      </c>
      <c r="K240" s="38">
        <v>54</v>
      </c>
      <c r="L240" s="91">
        <v>49.7</v>
      </c>
      <c r="M240" s="601">
        <v>49.6</v>
      </c>
      <c r="N240" s="893"/>
      <c r="O240" s="893"/>
      <c r="P240" s="893"/>
      <c r="Q240" s="778"/>
    </row>
    <row r="241" spans="1:17" ht="58.5" customHeight="1" x14ac:dyDescent="0.2">
      <c r="A241" s="800"/>
      <c r="B241" s="576" t="s">
        <v>256</v>
      </c>
      <c r="C241" s="49"/>
      <c r="D241" s="50"/>
      <c r="E241" s="152"/>
      <c r="F241" s="77">
        <v>3</v>
      </c>
      <c r="G241" s="38">
        <v>15</v>
      </c>
      <c r="H241" s="76">
        <v>49.1</v>
      </c>
      <c r="I241" s="690">
        <v>49.1</v>
      </c>
      <c r="J241" s="75" t="s">
        <v>447</v>
      </c>
      <c r="K241" s="38">
        <v>53</v>
      </c>
      <c r="L241" s="91">
        <v>49.7</v>
      </c>
      <c r="M241" s="601">
        <v>49.6</v>
      </c>
      <c r="N241" s="893"/>
      <c r="O241" s="893"/>
      <c r="P241" s="893"/>
      <c r="Q241" s="778"/>
    </row>
    <row r="242" spans="1:17" s="365" customFormat="1" ht="58.5" customHeight="1" x14ac:dyDescent="0.2">
      <c r="A242" s="800"/>
      <c r="B242" s="576" t="s">
        <v>257</v>
      </c>
      <c r="C242" s="49"/>
      <c r="D242" s="50"/>
      <c r="E242" s="152"/>
      <c r="F242" s="77">
        <v>3</v>
      </c>
      <c r="G242" s="38">
        <v>15</v>
      </c>
      <c r="H242" s="76">
        <v>49.1</v>
      </c>
      <c r="I242" s="690">
        <v>49.1</v>
      </c>
      <c r="J242" s="75" t="s">
        <v>447</v>
      </c>
      <c r="K242" s="38">
        <v>52</v>
      </c>
      <c r="L242" s="91">
        <v>49.7</v>
      </c>
      <c r="M242" s="601">
        <v>49.6</v>
      </c>
      <c r="N242" s="893"/>
      <c r="O242" s="893"/>
      <c r="P242" s="893"/>
      <c r="Q242" s="778"/>
    </row>
    <row r="243" spans="1:17" ht="35.25" customHeight="1" x14ac:dyDescent="0.2">
      <c r="A243" s="801"/>
      <c r="B243" s="576" t="s">
        <v>258</v>
      </c>
      <c r="C243" s="49"/>
      <c r="D243" s="50"/>
      <c r="E243" s="152"/>
      <c r="F243" s="77">
        <v>3</v>
      </c>
      <c r="G243" s="38">
        <v>15</v>
      </c>
      <c r="H243" s="76">
        <v>49.1</v>
      </c>
      <c r="I243" s="690">
        <v>49.1</v>
      </c>
      <c r="J243" s="75" t="s">
        <v>447</v>
      </c>
      <c r="K243" s="38">
        <v>51</v>
      </c>
      <c r="L243" s="91">
        <v>49.7</v>
      </c>
      <c r="M243" s="691">
        <v>49.6</v>
      </c>
      <c r="N243" s="903"/>
      <c r="O243" s="903"/>
      <c r="P243" s="903"/>
      <c r="Q243" s="779"/>
    </row>
    <row r="244" spans="1:17" ht="36.75" customHeight="1" x14ac:dyDescent="0.2">
      <c r="A244" s="576" t="s">
        <v>136</v>
      </c>
      <c r="B244" s="329" t="s">
        <v>436</v>
      </c>
      <c r="C244" s="367"/>
      <c r="D244" s="368"/>
      <c r="E244" s="369"/>
      <c r="F244" s="77">
        <v>3</v>
      </c>
      <c r="G244" s="38">
        <v>15</v>
      </c>
      <c r="H244" s="76">
        <v>49.1</v>
      </c>
      <c r="I244" s="615">
        <v>49.1</v>
      </c>
      <c r="J244" s="75" t="s">
        <v>447</v>
      </c>
      <c r="K244" s="38">
        <v>50</v>
      </c>
      <c r="L244" s="91">
        <v>49.7</v>
      </c>
      <c r="M244" s="601">
        <v>49.65</v>
      </c>
      <c r="N244" s="728">
        <v>1.8</v>
      </c>
      <c r="O244" s="728">
        <v>0</v>
      </c>
      <c r="P244" s="728">
        <v>1.9</v>
      </c>
      <c r="Q244" s="540" t="s">
        <v>451</v>
      </c>
    </row>
    <row r="245" spans="1:17" s="365" customFormat="1" ht="43.5" customHeight="1" thickBot="1" x14ac:dyDescent="0.25">
      <c r="A245" s="73" t="s">
        <v>140</v>
      </c>
      <c r="B245" s="73" t="s">
        <v>400</v>
      </c>
      <c r="C245" s="67"/>
      <c r="D245" s="68"/>
      <c r="E245" s="153"/>
      <c r="F245" s="90">
        <v>3</v>
      </c>
      <c r="G245" s="394">
        <v>15</v>
      </c>
      <c r="H245" s="92">
        <v>49.1</v>
      </c>
      <c r="I245" s="690">
        <v>49.1</v>
      </c>
      <c r="J245" s="90" t="s">
        <v>410</v>
      </c>
      <c r="K245" s="394">
        <v>45</v>
      </c>
      <c r="L245" s="92">
        <v>49.7</v>
      </c>
      <c r="M245" s="608">
        <v>49.65</v>
      </c>
      <c r="N245" s="732">
        <v>2.7</v>
      </c>
      <c r="O245" s="732">
        <v>3.3</v>
      </c>
      <c r="P245" s="732">
        <v>3.3</v>
      </c>
      <c r="Q245" s="583"/>
    </row>
    <row r="246" spans="1:17" ht="36.75" customHeight="1" x14ac:dyDescent="0.25">
      <c r="A246" s="74" t="s">
        <v>129</v>
      </c>
      <c r="B246" s="74" t="s">
        <v>259</v>
      </c>
      <c r="C246" s="377"/>
      <c r="D246" s="378"/>
      <c r="E246" s="379"/>
      <c r="F246" s="83">
        <v>4</v>
      </c>
      <c r="G246" s="37">
        <v>20</v>
      </c>
      <c r="H246" s="84">
        <v>49.1</v>
      </c>
      <c r="I246" s="687">
        <v>49.2</v>
      </c>
      <c r="J246" s="83" t="s">
        <v>164</v>
      </c>
      <c r="K246" s="37">
        <v>40</v>
      </c>
      <c r="L246" s="84">
        <v>49.7</v>
      </c>
      <c r="M246" s="599">
        <v>49.65</v>
      </c>
      <c r="N246" s="729">
        <v>3.97</v>
      </c>
      <c r="O246" s="729">
        <v>4.7</v>
      </c>
      <c r="P246" s="729">
        <v>5.3</v>
      </c>
      <c r="Q246" s="70"/>
    </row>
    <row r="247" spans="1:17" ht="36" customHeight="1" thickBot="1" x14ac:dyDescent="0.3">
      <c r="A247" s="576" t="s">
        <v>489</v>
      </c>
      <c r="B247" s="577" t="s">
        <v>487</v>
      </c>
      <c r="C247" s="380"/>
      <c r="D247" s="396"/>
      <c r="E247" s="387"/>
      <c r="F247" s="90">
        <v>4</v>
      </c>
      <c r="G247" s="394">
        <v>20</v>
      </c>
      <c r="H247" s="92">
        <v>49.1</v>
      </c>
      <c r="I247" s="692">
        <v>49.2</v>
      </c>
      <c r="J247" s="90" t="s">
        <v>163</v>
      </c>
      <c r="K247" s="394">
        <v>25</v>
      </c>
      <c r="L247" s="92">
        <v>49.7</v>
      </c>
      <c r="M247" s="691">
        <v>49.6</v>
      </c>
      <c r="N247" s="732">
        <v>0.2</v>
      </c>
      <c r="O247" s="732">
        <v>0.2</v>
      </c>
      <c r="P247" s="732">
        <v>0.2</v>
      </c>
      <c r="Q247" s="570"/>
    </row>
    <row r="248" spans="1:17" ht="60.75" customHeight="1" x14ac:dyDescent="0.2">
      <c r="A248" s="74" t="s">
        <v>209</v>
      </c>
      <c r="B248" s="74" t="s">
        <v>272</v>
      </c>
      <c r="C248" s="381"/>
      <c r="D248" s="62"/>
      <c r="E248" s="155"/>
      <c r="F248" s="83">
        <v>5</v>
      </c>
      <c r="G248" s="37">
        <v>25</v>
      </c>
      <c r="H248" s="84">
        <v>49.1</v>
      </c>
      <c r="I248" s="687">
        <v>49.2</v>
      </c>
      <c r="J248" s="83" t="s">
        <v>171</v>
      </c>
      <c r="K248" s="37"/>
      <c r="L248" s="84"/>
      <c r="M248" s="693"/>
      <c r="N248" s="729">
        <v>0</v>
      </c>
      <c r="O248" s="729">
        <v>0</v>
      </c>
      <c r="P248" s="729">
        <v>0</v>
      </c>
      <c r="Q248" s="216" t="s">
        <v>274</v>
      </c>
    </row>
    <row r="249" spans="1:17" ht="36.75" customHeight="1" thickBot="1" x14ac:dyDescent="0.25">
      <c r="A249" s="576" t="s">
        <v>490</v>
      </c>
      <c r="B249" s="577" t="s">
        <v>487</v>
      </c>
      <c r="C249" s="382"/>
      <c r="D249" s="395"/>
      <c r="E249" s="388"/>
      <c r="F249" s="75">
        <v>5</v>
      </c>
      <c r="G249" s="535">
        <v>25</v>
      </c>
      <c r="H249" s="91">
        <v>49.1</v>
      </c>
      <c r="I249" s="690">
        <v>49.2</v>
      </c>
      <c r="J249" s="90" t="s">
        <v>163</v>
      </c>
      <c r="K249" s="394">
        <v>24</v>
      </c>
      <c r="L249" s="92">
        <v>49.7</v>
      </c>
      <c r="M249" s="694">
        <v>49.6</v>
      </c>
      <c r="N249" s="733">
        <v>0.1</v>
      </c>
      <c r="O249" s="733">
        <v>0.1</v>
      </c>
      <c r="P249" s="733">
        <v>0.1</v>
      </c>
      <c r="Q249" s="570"/>
    </row>
    <row r="250" spans="1:17" s="365" customFormat="1" ht="63" customHeight="1" thickBot="1" x14ac:dyDescent="0.25">
      <c r="A250" s="196" t="s">
        <v>209</v>
      </c>
      <c r="B250" s="196" t="s">
        <v>273</v>
      </c>
      <c r="C250" s="65"/>
      <c r="D250" s="66"/>
      <c r="E250" s="154"/>
      <c r="F250" s="281">
        <v>6</v>
      </c>
      <c r="G250" s="534">
        <v>30</v>
      </c>
      <c r="H250" s="348">
        <v>49.1</v>
      </c>
      <c r="I250" s="695">
        <v>49.2</v>
      </c>
      <c r="J250" s="281" t="s">
        <v>171</v>
      </c>
      <c r="K250" s="534"/>
      <c r="L250" s="348"/>
      <c r="M250" s="696"/>
      <c r="N250" s="734">
        <v>3.2</v>
      </c>
      <c r="O250" s="734">
        <v>6.7</v>
      </c>
      <c r="P250" s="734">
        <v>6.5</v>
      </c>
      <c r="Q250" s="697" t="s">
        <v>275</v>
      </c>
    </row>
    <row r="251" spans="1:17" ht="27" customHeight="1" x14ac:dyDescent="0.2">
      <c r="A251" s="74" t="s">
        <v>141</v>
      </c>
      <c r="B251" s="87" t="s">
        <v>401</v>
      </c>
      <c r="C251" s="61"/>
      <c r="D251" s="62"/>
      <c r="E251" s="155"/>
      <c r="F251" s="83">
        <v>7</v>
      </c>
      <c r="G251" s="37">
        <v>35</v>
      </c>
      <c r="H251" s="84">
        <v>49.1</v>
      </c>
      <c r="I251" s="687">
        <v>49.2</v>
      </c>
      <c r="J251" s="83" t="s">
        <v>163</v>
      </c>
      <c r="K251" s="37">
        <v>23</v>
      </c>
      <c r="L251" s="84">
        <v>49.7</v>
      </c>
      <c r="M251" s="601">
        <v>49.68</v>
      </c>
      <c r="N251" s="729">
        <v>0</v>
      </c>
      <c r="O251" s="729">
        <v>0</v>
      </c>
      <c r="P251" s="729">
        <v>0</v>
      </c>
      <c r="Q251" s="70" t="s">
        <v>276</v>
      </c>
    </row>
    <row r="252" spans="1:17" ht="24" customHeight="1" x14ac:dyDescent="0.2">
      <c r="A252" s="69" t="s">
        <v>139</v>
      </c>
      <c r="B252" s="340" t="s">
        <v>402</v>
      </c>
      <c r="C252" s="51"/>
      <c r="D252" s="52"/>
      <c r="E252" s="156"/>
      <c r="F252" s="75">
        <v>7</v>
      </c>
      <c r="G252" s="535">
        <v>35</v>
      </c>
      <c r="H252" s="91">
        <v>49.1</v>
      </c>
      <c r="I252" s="615">
        <v>49.2</v>
      </c>
      <c r="J252" s="75" t="s">
        <v>163</v>
      </c>
      <c r="K252" s="535">
        <v>22</v>
      </c>
      <c r="L252" s="91">
        <v>49.7</v>
      </c>
      <c r="M252" s="601">
        <v>49.65</v>
      </c>
      <c r="N252" s="728">
        <v>0.6</v>
      </c>
      <c r="O252" s="728">
        <v>1.1000000000000001</v>
      </c>
      <c r="P252" s="728">
        <v>1.1000000000000001</v>
      </c>
      <c r="Q252" s="569"/>
    </row>
    <row r="253" spans="1:17" ht="25.5" customHeight="1" x14ac:dyDescent="0.2">
      <c r="A253" s="576" t="s">
        <v>135</v>
      </c>
      <c r="B253" s="329" t="s">
        <v>260</v>
      </c>
      <c r="C253" s="51"/>
      <c r="D253" s="52"/>
      <c r="E253" s="156"/>
      <c r="F253" s="75">
        <v>7</v>
      </c>
      <c r="G253" s="535">
        <v>35</v>
      </c>
      <c r="H253" s="91">
        <v>49.1</v>
      </c>
      <c r="I253" s="615">
        <v>49.2</v>
      </c>
      <c r="J253" s="75" t="s">
        <v>162</v>
      </c>
      <c r="K253" s="535">
        <v>21</v>
      </c>
      <c r="L253" s="91">
        <v>49.7</v>
      </c>
      <c r="M253" s="601">
        <v>49.65</v>
      </c>
      <c r="N253" s="728">
        <v>1.6</v>
      </c>
      <c r="O253" s="728">
        <v>1.8</v>
      </c>
      <c r="P253" s="728">
        <v>1.7</v>
      </c>
      <c r="Q253" s="569"/>
    </row>
    <row r="254" spans="1:17" ht="24" customHeight="1" x14ac:dyDescent="0.2">
      <c r="A254" s="69" t="s">
        <v>134</v>
      </c>
      <c r="B254" s="539" t="s">
        <v>538</v>
      </c>
      <c r="C254" s="51"/>
      <c r="D254" s="52"/>
      <c r="E254" s="156"/>
      <c r="F254" s="75">
        <v>7</v>
      </c>
      <c r="G254" s="535">
        <v>35</v>
      </c>
      <c r="H254" s="91">
        <v>49.1</v>
      </c>
      <c r="I254" s="615">
        <v>49.2</v>
      </c>
      <c r="J254" s="75" t="s">
        <v>162</v>
      </c>
      <c r="K254" s="535">
        <v>20</v>
      </c>
      <c r="L254" s="91">
        <v>49.7</v>
      </c>
      <c r="M254" s="601">
        <v>49.65</v>
      </c>
      <c r="N254" s="728">
        <v>1.6</v>
      </c>
      <c r="O254" s="728">
        <v>2.9</v>
      </c>
      <c r="P254" s="728">
        <v>2.6</v>
      </c>
      <c r="Q254" s="540"/>
    </row>
    <row r="255" spans="1:17" ht="29.25" customHeight="1" x14ac:dyDescent="0.2">
      <c r="A255" s="799" t="s">
        <v>215</v>
      </c>
      <c r="B255" s="576" t="s">
        <v>261</v>
      </c>
      <c r="C255" s="51"/>
      <c r="D255" s="52"/>
      <c r="E255" s="156"/>
      <c r="F255" s="75">
        <v>7</v>
      </c>
      <c r="G255" s="535">
        <v>35</v>
      </c>
      <c r="H255" s="91">
        <v>49.1</v>
      </c>
      <c r="I255" s="615">
        <v>49.1</v>
      </c>
      <c r="J255" s="75" t="s">
        <v>161</v>
      </c>
      <c r="K255" s="535">
        <v>15</v>
      </c>
      <c r="L255" s="91">
        <v>49.7</v>
      </c>
      <c r="M255" s="601">
        <v>49.6</v>
      </c>
      <c r="N255" s="892">
        <v>1</v>
      </c>
      <c r="O255" s="892">
        <v>1</v>
      </c>
      <c r="P255" s="892">
        <v>1</v>
      </c>
      <c r="Q255" s="780"/>
    </row>
    <row r="256" spans="1:17" s="365" customFormat="1" ht="29.25" customHeight="1" x14ac:dyDescent="0.2">
      <c r="A256" s="800"/>
      <c r="B256" s="576" t="s">
        <v>262</v>
      </c>
      <c r="C256" s="51"/>
      <c r="D256" s="52"/>
      <c r="E256" s="156"/>
      <c r="F256" s="75">
        <v>7</v>
      </c>
      <c r="G256" s="535">
        <v>35</v>
      </c>
      <c r="H256" s="91">
        <v>49.1</v>
      </c>
      <c r="I256" s="615">
        <v>49.1</v>
      </c>
      <c r="J256" s="75" t="s">
        <v>161</v>
      </c>
      <c r="K256" s="535">
        <v>14</v>
      </c>
      <c r="L256" s="91">
        <v>49.7</v>
      </c>
      <c r="M256" s="601">
        <v>49.6</v>
      </c>
      <c r="N256" s="893"/>
      <c r="O256" s="893"/>
      <c r="P256" s="893"/>
      <c r="Q256" s="778"/>
    </row>
    <row r="257" spans="1:17" s="365" customFormat="1" ht="29.25" customHeight="1" x14ac:dyDescent="0.2">
      <c r="A257" s="800"/>
      <c r="B257" s="576" t="s">
        <v>263</v>
      </c>
      <c r="C257" s="51"/>
      <c r="D257" s="52"/>
      <c r="E257" s="156"/>
      <c r="F257" s="75">
        <v>7</v>
      </c>
      <c r="G257" s="535">
        <v>35</v>
      </c>
      <c r="H257" s="91">
        <v>49.1</v>
      </c>
      <c r="I257" s="615">
        <v>49.1</v>
      </c>
      <c r="J257" s="75" t="s">
        <v>161</v>
      </c>
      <c r="K257" s="535">
        <v>13</v>
      </c>
      <c r="L257" s="91">
        <v>49.7</v>
      </c>
      <c r="M257" s="601">
        <v>49.6</v>
      </c>
      <c r="N257" s="893"/>
      <c r="O257" s="893"/>
      <c r="P257" s="893"/>
      <c r="Q257" s="778"/>
    </row>
    <row r="258" spans="1:17" ht="35.25" customHeight="1" thickBot="1" x14ac:dyDescent="0.25">
      <c r="A258" s="891"/>
      <c r="B258" s="577" t="s">
        <v>264</v>
      </c>
      <c r="C258" s="53"/>
      <c r="D258" s="54"/>
      <c r="E258" s="157"/>
      <c r="F258" s="90">
        <v>7</v>
      </c>
      <c r="G258" s="394">
        <v>35</v>
      </c>
      <c r="H258" s="92">
        <v>49.1</v>
      </c>
      <c r="I258" s="615">
        <v>49.1</v>
      </c>
      <c r="J258" s="90" t="s">
        <v>161</v>
      </c>
      <c r="K258" s="394">
        <v>12</v>
      </c>
      <c r="L258" s="92">
        <v>49.7</v>
      </c>
      <c r="M258" s="601">
        <v>49.6</v>
      </c>
      <c r="N258" s="894"/>
      <c r="O258" s="894"/>
      <c r="P258" s="894"/>
      <c r="Q258" s="895"/>
    </row>
    <row r="259" spans="1:17" ht="38.25" customHeight="1" x14ac:dyDescent="0.2">
      <c r="A259" s="74" t="s">
        <v>141</v>
      </c>
      <c r="B259" s="87" t="s">
        <v>403</v>
      </c>
      <c r="C259" s="63"/>
      <c r="D259" s="64"/>
      <c r="E259" s="158"/>
      <c r="F259" s="75">
        <v>8</v>
      </c>
      <c r="G259" s="535">
        <v>40</v>
      </c>
      <c r="H259" s="91">
        <v>49.1</v>
      </c>
      <c r="I259" s="687">
        <v>49.2</v>
      </c>
      <c r="J259" s="75" t="s">
        <v>171</v>
      </c>
      <c r="K259" s="535"/>
      <c r="L259" s="91"/>
      <c r="M259" s="693"/>
      <c r="N259" s="729">
        <v>9.1999999999999993</v>
      </c>
      <c r="O259" s="729">
        <v>11</v>
      </c>
      <c r="P259" s="729">
        <v>10.5</v>
      </c>
      <c r="Q259" s="71"/>
    </row>
    <row r="260" spans="1:17" ht="27" customHeight="1" x14ac:dyDescent="0.2">
      <c r="A260" s="69" t="s">
        <v>141</v>
      </c>
      <c r="B260" s="376" t="s">
        <v>404</v>
      </c>
      <c r="C260" s="51"/>
      <c r="D260" s="52"/>
      <c r="E260" s="156"/>
      <c r="F260" s="77">
        <v>8</v>
      </c>
      <c r="G260" s="38">
        <v>40</v>
      </c>
      <c r="H260" s="76">
        <v>49.1</v>
      </c>
      <c r="I260" s="615">
        <v>49.2</v>
      </c>
      <c r="J260" s="77" t="s">
        <v>171</v>
      </c>
      <c r="K260" s="38"/>
      <c r="L260" s="76"/>
      <c r="M260" s="698"/>
      <c r="N260" s="733">
        <v>8.1</v>
      </c>
      <c r="O260" s="733">
        <v>5.3</v>
      </c>
      <c r="P260" s="733">
        <v>5.0999999999999996</v>
      </c>
      <c r="Q260" s="71"/>
    </row>
    <row r="261" spans="1:17" ht="15.75" x14ac:dyDescent="0.2">
      <c r="A261" s="69" t="s">
        <v>488</v>
      </c>
      <c r="B261" s="69" t="s">
        <v>487</v>
      </c>
      <c r="C261" s="373"/>
      <c r="D261" s="374"/>
      <c r="E261" s="375"/>
      <c r="F261" s="77">
        <v>8</v>
      </c>
      <c r="G261" s="38">
        <v>40</v>
      </c>
      <c r="H261" s="76">
        <v>49.1</v>
      </c>
      <c r="I261" s="615">
        <v>49.2</v>
      </c>
      <c r="J261" s="75" t="s">
        <v>161</v>
      </c>
      <c r="K261" s="535">
        <v>11</v>
      </c>
      <c r="L261" s="91">
        <v>49.7</v>
      </c>
      <c r="M261" s="698">
        <v>49.6</v>
      </c>
      <c r="N261" s="728">
        <v>0.13</v>
      </c>
      <c r="O261" s="728">
        <v>0.1</v>
      </c>
      <c r="P261" s="728">
        <v>0.1</v>
      </c>
      <c r="Q261" s="570"/>
    </row>
    <row r="262" spans="1:17" ht="16.5" thickBot="1" x14ac:dyDescent="0.25">
      <c r="A262" s="577" t="s">
        <v>486</v>
      </c>
      <c r="B262" s="577" t="s">
        <v>487</v>
      </c>
      <c r="C262" s="383"/>
      <c r="D262" s="397"/>
      <c r="E262" s="389"/>
      <c r="F262" s="90">
        <v>8</v>
      </c>
      <c r="G262" s="394">
        <v>40</v>
      </c>
      <c r="H262" s="92">
        <v>49.1</v>
      </c>
      <c r="I262" s="692">
        <v>49.2</v>
      </c>
      <c r="J262" s="90" t="s">
        <v>161</v>
      </c>
      <c r="K262" s="394">
        <v>10</v>
      </c>
      <c r="L262" s="92">
        <v>49.7</v>
      </c>
      <c r="M262" s="633">
        <v>49.6</v>
      </c>
      <c r="N262" s="732">
        <v>0.1</v>
      </c>
      <c r="O262" s="732">
        <v>0.2</v>
      </c>
      <c r="P262" s="732">
        <v>0.2</v>
      </c>
      <c r="Q262" s="583"/>
    </row>
    <row r="263" spans="1:17" ht="33.75" thickBot="1" x14ac:dyDescent="0.3">
      <c r="A263" s="234"/>
      <c r="B263" s="234"/>
      <c r="C263" s="40"/>
      <c r="D263" s="40"/>
      <c r="E263" s="40"/>
      <c r="F263" s="55"/>
      <c r="G263" s="55"/>
      <c r="H263" s="55"/>
      <c r="I263" s="55"/>
      <c r="J263" s="57"/>
      <c r="K263" s="57"/>
      <c r="L263" s="57"/>
      <c r="M263" s="699"/>
      <c r="N263" s="139">
        <f>SUM(N230:N262)</f>
        <v>39.799999999999997</v>
      </c>
      <c r="O263" s="139">
        <f>SUM(O230:O262)</f>
        <v>49.6</v>
      </c>
      <c r="P263" s="139">
        <f>SUM(P230:P262)</f>
        <v>47.1</v>
      </c>
      <c r="Q263" s="353" t="s">
        <v>409</v>
      </c>
    </row>
    <row r="264" spans="1:17" ht="26.25" x14ac:dyDescent="0.25">
      <c r="A264" s="896"/>
      <c r="B264" s="896"/>
      <c r="C264" s="896"/>
      <c r="D264" s="896"/>
      <c r="E264" s="896"/>
      <c r="F264" s="831"/>
      <c r="G264" s="22"/>
      <c r="H264" s="22"/>
      <c r="I264" s="700" t="s">
        <v>154</v>
      </c>
      <c r="J264" s="29"/>
      <c r="K264" s="29"/>
      <c r="L264" s="29"/>
      <c r="M264" s="701"/>
      <c r="N264" s="60"/>
      <c r="O264" s="60"/>
      <c r="P264" s="60"/>
      <c r="Q264" s="354"/>
    </row>
    <row r="265" spans="1:17" ht="26.25" x14ac:dyDescent="0.2">
      <c r="A265" s="29"/>
      <c r="B265" s="896"/>
      <c r="C265" s="896"/>
      <c r="D265" s="896"/>
      <c r="E265" s="896"/>
      <c r="F265" s="831"/>
      <c r="G265" s="831"/>
      <c r="H265" s="571"/>
      <c r="I265" s="22"/>
      <c r="J265" s="700"/>
      <c r="K265" s="29"/>
      <c r="L265" s="897"/>
      <c r="M265" s="898"/>
      <c r="N265" s="708"/>
      <c r="O265" s="707"/>
      <c r="P265" s="707"/>
      <c r="Q265" s="352"/>
    </row>
    <row r="266" spans="1:17" ht="18.75" x14ac:dyDescent="0.25">
      <c r="A266" s="585"/>
      <c r="B266" s="586"/>
      <c r="C266" s="22"/>
      <c r="D266" s="22"/>
      <c r="E266" s="22"/>
      <c r="F266" s="702"/>
      <c r="G266" s="22"/>
      <c r="H266" s="22"/>
      <c r="I266" s="22"/>
      <c r="J266" s="29"/>
      <c r="K266" s="29"/>
      <c r="L266" s="703"/>
      <c r="M266" s="704"/>
      <c r="N266" s="705"/>
      <c r="O266" s="705"/>
      <c r="P266" s="705"/>
      <c r="Q266" s="705"/>
    </row>
    <row r="267" spans="1:17" ht="15.75" x14ac:dyDescent="0.2">
      <c r="A267" s="585"/>
      <c r="B267" s="585"/>
      <c r="C267" s="22"/>
      <c r="D267" s="22"/>
      <c r="E267" s="22"/>
      <c r="F267" s="702"/>
      <c r="G267" s="22"/>
      <c r="H267" s="22"/>
      <c r="I267" s="22"/>
      <c r="J267" s="29"/>
      <c r="K267" s="29"/>
      <c r="L267" s="29"/>
      <c r="M267" s="703"/>
      <c r="N267" s="29"/>
      <c r="O267" s="29"/>
      <c r="P267" s="29"/>
      <c r="Q267" s="706"/>
    </row>
    <row r="268" spans="1:17" x14ac:dyDescent="0.2">
      <c r="A268" s="589"/>
      <c r="B268" s="589"/>
      <c r="C268" s="587"/>
      <c r="D268" s="587"/>
      <c r="E268" s="587"/>
      <c r="F268" s="587"/>
      <c r="G268" s="587"/>
      <c r="H268" s="587"/>
      <c r="I268" s="588"/>
      <c r="J268" s="588"/>
      <c r="K268" s="588"/>
      <c r="L268" s="588"/>
      <c r="M268" s="588"/>
      <c r="N268" s="589"/>
      <c r="O268" s="589"/>
      <c r="P268" s="589"/>
      <c r="Q268" s="590"/>
    </row>
    <row r="269" spans="1:17" x14ac:dyDescent="0.2">
      <c r="A269" s="589"/>
      <c r="B269" s="589"/>
      <c r="C269" s="587"/>
      <c r="D269" s="587"/>
      <c r="E269" s="587"/>
      <c r="F269" s="587"/>
      <c r="G269" s="587"/>
      <c r="H269" s="587"/>
      <c r="I269" s="588"/>
      <c r="J269" s="588"/>
      <c r="K269" s="588"/>
      <c r="L269" s="588"/>
      <c r="M269" s="588"/>
      <c r="N269" s="589"/>
      <c r="O269" s="589"/>
      <c r="P269" s="589"/>
      <c r="Q269" s="590"/>
    </row>
    <row r="270" spans="1:17" x14ac:dyDescent="0.2">
      <c r="A270" s="589"/>
      <c r="B270" s="589"/>
      <c r="C270" s="587"/>
      <c r="D270" s="587"/>
      <c r="E270" s="587"/>
      <c r="F270" s="587"/>
      <c r="G270" s="587"/>
      <c r="H270" s="587"/>
      <c r="I270" s="588"/>
      <c r="J270" s="588"/>
      <c r="K270" s="588"/>
      <c r="L270" s="588"/>
      <c r="M270" s="588"/>
      <c r="N270" s="589"/>
      <c r="O270" s="589"/>
      <c r="P270" s="589"/>
      <c r="Q270" s="590"/>
    </row>
  </sheetData>
  <mergeCells count="189">
    <mergeCell ref="P159:P165"/>
    <mergeCell ref="P166:P172"/>
    <mergeCell ref="P13:P19"/>
    <mergeCell ref="P20:P26"/>
    <mergeCell ref="P27:P31"/>
    <mergeCell ref="P34:P38"/>
    <mergeCell ref="P40:P45"/>
    <mergeCell ref="P46:P49"/>
    <mergeCell ref="P50:P56"/>
    <mergeCell ref="P57:P65"/>
    <mergeCell ref="P66:P67"/>
    <mergeCell ref="P187:P188"/>
    <mergeCell ref="P205:P214"/>
    <mergeCell ref="P217:P220"/>
    <mergeCell ref="P221:P223"/>
    <mergeCell ref="A255:A258"/>
    <mergeCell ref="N255:N258"/>
    <mergeCell ref="Q255:Q258"/>
    <mergeCell ref="A264:F264"/>
    <mergeCell ref="B265:G265"/>
    <mergeCell ref="L265:M265"/>
    <mergeCell ref="A229:Q229"/>
    <mergeCell ref="A235:A243"/>
    <mergeCell ref="N235:N243"/>
    <mergeCell ref="Q236:Q243"/>
    <mergeCell ref="A217:A220"/>
    <mergeCell ref="Q221:Q223"/>
    <mergeCell ref="A205:A214"/>
    <mergeCell ref="A221:A223"/>
    <mergeCell ref="A198:A199"/>
    <mergeCell ref="P235:P243"/>
    <mergeCell ref="P255:P258"/>
    <mergeCell ref="O235:O243"/>
    <mergeCell ref="O255:O258"/>
    <mergeCell ref="O221:O223"/>
    <mergeCell ref="A75:A79"/>
    <mergeCell ref="C182:C190"/>
    <mergeCell ref="D182:D190"/>
    <mergeCell ref="E182:E190"/>
    <mergeCell ref="N187:N188"/>
    <mergeCell ref="C191:C197"/>
    <mergeCell ref="D191:D197"/>
    <mergeCell ref="E191:E197"/>
    <mergeCell ref="F8:I8"/>
    <mergeCell ref="J8:M8"/>
    <mergeCell ref="G9:I9"/>
    <mergeCell ref="J9:J11"/>
    <mergeCell ref="K9:M9"/>
    <mergeCell ref="A159:A172"/>
    <mergeCell ref="A179:A181"/>
    <mergeCell ref="A8:A11"/>
    <mergeCell ref="A13:A31"/>
    <mergeCell ref="A149:A153"/>
    <mergeCell ref="A109:A112"/>
    <mergeCell ref="A123:A126"/>
    <mergeCell ref="A127:A136"/>
    <mergeCell ref="E95:E105"/>
    <mergeCell ref="D118:D122"/>
    <mergeCell ref="C155:C174"/>
    <mergeCell ref="O159:O165"/>
    <mergeCell ref="O166:O172"/>
    <mergeCell ref="O187:O188"/>
    <mergeCell ref="O205:O214"/>
    <mergeCell ref="O217:O220"/>
    <mergeCell ref="B3:F3"/>
    <mergeCell ref="B4:G4"/>
    <mergeCell ref="E118:E122"/>
    <mergeCell ref="C95:C105"/>
    <mergeCell ref="C118:C122"/>
    <mergeCell ref="N217:N220"/>
    <mergeCell ref="C205:C226"/>
    <mergeCell ref="D205:D226"/>
    <mergeCell ref="E205:E226"/>
    <mergeCell ref="N205:N214"/>
    <mergeCell ref="N221:N223"/>
    <mergeCell ref="D149:D154"/>
    <mergeCell ref="D57:D94"/>
    <mergeCell ref="C57:C94"/>
    <mergeCell ref="D106:D117"/>
    <mergeCell ref="E106:E117"/>
    <mergeCell ref="D95:D105"/>
    <mergeCell ref="O50:O56"/>
    <mergeCell ref="O57:O65"/>
    <mergeCell ref="B5:F5"/>
    <mergeCell ref="C12:C31"/>
    <mergeCell ref="C32:C56"/>
    <mergeCell ref="N34:N38"/>
    <mergeCell ref="Q34:Q38"/>
    <mergeCell ref="Q50:Q56"/>
    <mergeCell ref="B8:B11"/>
    <mergeCell ref="C8:E8"/>
    <mergeCell ref="N13:N19"/>
    <mergeCell ref="N20:N26"/>
    <mergeCell ref="N27:N31"/>
    <mergeCell ref="D12:D31"/>
    <mergeCell ref="E12:E31"/>
    <mergeCell ref="C9:C11"/>
    <mergeCell ref="D9:E9"/>
    <mergeCell ref="F9:F11"/>
    <mergeCell ref="N10:N11"/>
    <mergeCell ref="N8:P9"/>
    <mergeCell ref="O10:O11"/>
    <mergeCell ref="P10:P11"/>
    <mergeCell ref="O13:O19"/>
    <mergeCell ref="O20:O26"/>
    <mergeCell ref="O27:O31"/>
    <mergeCell ref="O34:O38"/>
    <mergeCell ref="C149:C154"/>
    <mergeCell ref="C123:C148"/>
    <mergeCell ref="C106:C117"/>
    <mergeCell ref="N90:N94"/>
    <mergeCell ref="N109:N112"/>
    <mergeCell ref="E149:E154"/>
    <mergeCell ref="N123:N126"/>
    <mergeCell ref="Q8:Q11"/>
    <mergeCell ref="Q13:Q19"/>
    <mergeCell ref="Q20:Q26"/>
    <mergeCell ref="Q27:Q31"/>
    <mergeCell ref="N40:N45"/>
    <mergeCell ref="Q40:Q45"/>
    <mergeCell ref="O123:O126"/>
    <mergeCell ref="O127:O136"/>
    <mergeCell ref="O66:O67"/>
    <mergeCell ref="O68:O74"/>
    <mergeCell ref="O75:O79"/>
    <mergeCell ref="O80:O82"/>
    <mergeCell ref="O83:O87"/>
    <mergeCell ref="O90:O94"/>
    <mergeCell ref="O109:O112"/>
    <mergeCell ref="O40:O45"/>
    <mergeCell ref="O46:O49"/>
    <mergeCell ref="E198:E201"/>
    <mergeCell ref="C202:C204"/>
    <mergeCell ref="D202:D204"/>
    <mergeCell ref="E202:E204"/>
    <mergeCell ref="C198:C201"/>
    <mergeCell ref="N159:N165"/>
    <mergeCell ref="C175:C181"/>
    <mergeCell ref="D175:D181"/>
    <mergeCell ref="N166:N172"/>
    <mergeCell ref="E175:E181"/>
    <mergeCell ref="E155:E174"/>
    <mergeCell ref="Q159:Q172"/>
    <mergeCell ref="N83:N87"/>
    <mergeCell ref="Q217:Q218"/>
    <mergeCell ref="Q219:Q220"/>
    <mergeCell ref="Q205:Q214"/>
    <mergeCell ref="D155:D174"/>
    <mergeCell ref="A34:A38"/>
    <mergeCell ref="A40:A49"/>
    <mergeCell ref="A80:A82"/>
    <mergeCell ref="A68:A74"/>
    <mergeCell ref="A66:A67"/>
    <mergeCell ref="D123:D148"/>
    <mergeCell ref="E123:E148"/>
    <mergeCell ref="A90:A94"/>
    <mergeCell ref="A83:A87"/>
    <mergeCell ref="A50:A56"/>
    <mergeCell ref="A57:A65"/>
    <mergeCell ref="E57:E94"/>
    <mergeCell ref="Q68:Q74"/>
    <mergeCell ref="N75:N79"/>
    <mergeCell ref="D32:D56"/>
    <mergeCell ref="E32:E56"/>
    <mergeCell ref="N46:N49"/>
    <mergeCell ref="D198:D201"/>
    <mergeCell ref="Q75:Q82"/>
    <mergeCell ref="Q127:Q136"/>
    <mergeCell ref="Q46:Q49"/>
    <mergeCell ref="N50:N56"/>
    <mergeCell ref="N68:N74"/>
    <mergeCell ref="Q66:Q67"/>
    <mergeCell ref="N80:N82"/>
    <mergeCell ref="N57:N65"/>
    <mergeCell ref="Q57:Q65"/>
    <mergeCell ref="N66:N67"/>
    <mergeCell ref="Q90:Q94"/>
    <mergeCell ref="Q123:Q126"/>
    <mergeCell ref="Q109:Q112"/>
    <mergeCell ref="N127:N136"/>
    <mergeCell ref="Q83:Q87"/>
    <mergeCell ref="P68:P74"/>
    <mergeCell ref="P75:P79"/>
    <mergeCell ref="P80:P82"/>
    <mergeCell ref="P83:P87"/>
    <mergeCell ref="P90:P94"/>
    <mergeCell ref="P109:P112"/>
    <mergeCell ref="P123:P126"/>
    <mergeCell ref="P127:P136"/>
  </mergeCells>
  <pageMargins left="0.70866141732283472" right="0.70866141732283472" top="0.74803149606299213" bottom="0.74803149606299213" header="0.31496062992125984" footer="0.31496062992125984"/>
  <pageSetup paperSize="8" scale="38" fitToHeight="11" orientation="landscape" horizontalDpi="300" verticalDpi="300" r:id="rId1"/>
  <rowBreaks count="2" manualBreakCount="2">
    <brk id="67" max="16" man="1"/>
    <brk id="179" max="16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view="pageBreakPreview" zoomScaleSheetLayoutView="100" workbookViewId="0">
      <selection activeCell="E2" sqref="E2"/>
    </sheetView>
  </sheetViews>
  <sheetFormatPr defaultRowHeight="12.75" x14ac:dyDescent="0.2"/>
  <cols>
    <col min="1" max="2" width="9.140625" style="201"/>
    <col min="3" max="3" width="25.42578125" customWidth="1"/>
    <col min="4" max="4" width="17.85546875" customWidth="1"/>
    <col min="6" max="6" width="9.140625" style="328"/>
    <col min="7" max="7" width="13.5703125" hidden="1" customWidth="1"/>
    <col min="8" max="8" width="0" hidden="1" customWidth="1"/>
    <col min="9" max="9" width="27.140625" customWidth="1"/>
    <col min="10" max="10" width="24.28515625" customWidth="1"/>
    <col min="13" max="13" width="9.140625" style="328"/>
    <col min="14" max="14" width="11.5703125" hidden="1" customWidth="1"/>
    <col min="15" max="15" width="0" hidden="1" customWidth="1"/>
    <col min="17" max="18" width="0" hidden="1" customWidth="1"/>
  </cols>
  <sheetData>
    <row r="1" spans="1:22" ht="16.5" x14ac:dyDescent="0.25">
      <c r="C1" s="238" t="s">
        <v>515</v>
      </c>
      <c r="E1" s="335"/>
      <c r="F1" s="335"/>
      <c r="G1" s="328"/>
      <c r="H1" s="201"/>
      <c r="I1" s="201"/>
      <c r="J1" s="201"/>
      <c r="K1" s="201"/>
      <c r="L1" s="201"/>
      <c r="M1" s="201"/>
      <c r="N1" s="201"/>
      <c r="P1" s="14"/>
      <c r="Q1" s="14"/>
      <c r="R1" s="14"/>
      <c r="S1" s="14"/>
      <c r="T1" s="14"/>
      <c r="U1" s="14"/>
      <c r="V1" s="14"/>
    </row>
    <row r="2" spans="1:22" s="328" customFormat="1" ht="16.5" x14ac:dyDescent="0.25">
      <c r="A2" s="201"/>
      <c r="B2" s="335" t="s">
        <v>479</v>
      </c>
      <c r="C2" s="238"/>
      <c r="E2" s="335"/>
      <c r="F2" s="335"/>
      <c r="H2" s="201"/>
      <c r="I2" s="201"/>
      <c r="J2" s="201"/>
      <c r="K2" s="201"/>
      <c r="L2" s="201"/>
      <c r="M2" s="201"/>
      <c r="N2" s="201"/>
      <c r="P2" s="14"/>
      <c r="Q2" s="14"/>
      <c r="R2" s="14"/>
      <c r="S2" s="14"/>
      <c r="T2" s="14"/>
      <c r="U2" s="14"/>
      <c r="V2" s="14"/>
    </row>
    <row r="3" spans="1:22" ht="15.75" customHeight="1" x14ac:dyDescent="0.25">
      <c r="C3" s="905" t="s">
        <v>434</v>
      </c>
      <c r="D3" s="906"/>
      <c r="E3" s="906"/>
      <c r="F3" s="906"/>
      <c r="G3" s="907"/>
      <c r="H3" s="15"/>
      <c r="I3" s="201"/>
      <c r="J3" s="908" t="s">
        <v>435</v>
      </c>
      <c r="K3" s="909"/>
      <c r="L3" s="909"/>
      <c r="M3" s="909"/>
      <c r="N3" s="909"/>
      <c r="P3" s="14"/>
      <c r="Q3" s="912"/>
      <c r="R3" s="913"/>
      <c r="S3" s="913"/>
      <c r="T3" s="193"/>
      <c r="U3" s="14"/>
      <c r="V3" s="14"/>
    </row>
    <row r="4" spans="1:22" ht="21" customHeight="1" thickBot="1" x14ac:dyDescent="0.25">
      <c r="C4" s="906"/>
      <c r="D4" s="906"/>
      <c r="E4" s="906"/>
      <c r="F4" s="906"/>
      <c r="G4" s="907"/>
      <c r="H4" s="15"/>
      <c r="I4" s="201"/>
      <c r="J4" s="909"/>
      <c r="K4" s="909"/>
      <c r="L4" s="909"/>
      <c r="M4" s="909"/>
      <c r="N4" s="909"/>
      <c r="P4" s="14"/>
      <c r="Q4" s="913"/>
      <c r="R4" s="913"/>
      <c r="S4" s="913"/>
      <c r="T4" s="15"/>
      <c r="U4" s="14"/>
      <c r="V4" s="14"/>
    </row>
    <row r="5" spans="1:22" ht="13.5" customHeight="1" thickBot="1" x14ac:dyDescent="0.25">
      <c r="C5" s="252"/>
      <c r="D5" s="252"/>
      <c r="E5" s="195"/>
      <c r="F5" s="195"/>
      <c r="G5" s="317">
        <v>721</v>
      </c>
      <c r="H5" s="15"/>
      <c r="I5" s="15"/>
      <c r="J5" s="252"/>
      <c r="K5" s="252"/>
      <c r="L5" s="195"/>
      <c r="M5" s="356"/>
      <c r="N5" s="317">
        <v>721</v>
      </c>
      <c r="O5" s="14"/>
      <c r="P5" s="14"/>
      <c r="Q5" s="913"/>
      <c r="R5" s="913"/>
      <c r="S5" s="913"/>
      <c r="T5" s="15"/>
      <c r="U5" s="14"/>
      <c r="V5" s="14"/>
    </row>
    <row r="6" spans="1:22" ht="13.5" thickBot="1" x14ac:dyDescent="0.25">
      <c r="C6" s="220"/>
      <c r="D6" s="220"/>
      <c r="E6" s="283" t="s">
        <v>407</v>
      </c>
      <c r="F6" s="283"/>
      <c r="G6" s="283" t="s">
        <v>462</v>
      </c>
      <c r="H6" s="260" t="s">
        <v>463</v>
      </c>
      <c r="I6" s="201"/>
      <c r="J6" s="220"/>
      <c r="K6" s="221"/>
      <c r="L6" s="283" t="s">
        <v>407</v>
      </c>
      <c r="M6" s="357"/>
      <c r="N6" s="283" t="s">
        <v>462</v>
      </c>
      <c r="O6" s="260" t="s">
        <v>463</v>
      </c>
      <c r="P6" s="14"/>
      <c r="Q6" s="15"/>
      <c r="R6" s="15"/>
      <c r="S6" s="194"/>
      <c r="T6" s="194"/>
      <c r="U6" s="14"/>
      <c r="V6" s="14"/>
    </row>
    <row r="7" spans="1:22" x14ac:dyDescent="0.2">
      <c r="C7" s="222"/>
      <c r="D7" s="222"/>
      <c r="E7" s="222"/>
      <c r="F7" s="223"/>
      <c r="G7" s="268"/>
      <c r="H7" s="224"/>
      <c r="I7" s="201"/>
      <c r="J7" s="222"/>
      <c r="K7" s="223"/>
      <c r="L7" s="223"/>
      <c r="M7" s="15"/>
      <c r="N7" s="266"/>
      <c r="O7" s="306"/>
      <c r="P7" s="14"/>
      <c r="Q7" s="15"/>
      <c r="R7" s="15"/>
      <c r="S7" s="15"/>
      <c r="T7" s="15"/>
      <c r="U7" s="14"/>
      <c r="V7" s="14"/>
    </row>
    <row r="8" spans="1:22" x14ac:dyDescent="0.2">
      <c r="B8" s="201" t="s">
        <v>461</v>
      </c>
      <c r="C8" s="225" t="s">
        <v>416</v>
      </c>
      <c r="D8" s="225" t="s">
        <v>417</v>
      </c>
      <c r="E8" s="259">
        <v>0.26</v>
      </c>
      <c r="F8" s="254"/>
      <c r="G8" s="254"/>
      <c r="H8" s="270"/>
      <c r="I8" s="910" t="s">
        <v>450</v>
      </c>
      <c r="J8" s="225" t="s">
        <v>418</v>
      </c>
      <c r="K8" s="226" t="s">
        <v>417</v>
      </c>
      <c r="L8" s="362">
        <v>0.41</v>
      </c>
      <c r="M8" s="314"/>
      <c r="N8" s="303"/>
      <c r="O8" s="307"/>
      <c r="P8" s="201" t="s">
        <v>461</v>
      </c>
      <c r="Q8" s="15"/>
      <c r="R8" s="15"/>
      <c r="S8" s="284"/>
      <c r="T8" s="284"/>
      <c r="U8" s="14"/>
      <c r="V8" s="14"/>
    </row>
    <row r="9" spans="1:22" x14ac:dyDescent="0.2">
      <c r="C9" s="225"/>
      <c r="D9" s="225"/>
      <c r="E9" s="259"/>
      <c r="F9" s="254"/>
      <c r="G9" s="254"/>
      <c r="H9" s="270"/>
      <c r="I9" s="911"/>
      <c r="J9" s="225"/>
      <c r="K9" s="226"/>
      <c r="L9" s="362"/>
      <c r="M9" s="255"/>
      <c r="N9" s="303"/>
      <c r="O9" s="307"/>
      <c r="P9" s="14"/>
      <c r="Q9" s="15"/>
      <c r="R9" s="15"/>
      <c r="S9" s="284"/>
      <c r="T9" s="284"/>
      <c r="U9" s="14"/>
      <c r="V9" s="14"/>
    </row>
    <row r="10" spans="1:22" x14ac:dyDescent="0.2">
      <c r="C10" s="225"/>
      <c r="D10" s="225" t="s">
        <v>419</v>
      </c>
      <c r="E10" s="259">
        <v>0.32</v>
      </c>
      <c r="F10" s="254"/>
      <c r="G10" s="254"/>
      <c r="H10" s="270"/>
      <c r="I10" s="911"/>
      <c r="J10" s="225"/>
      <c r="K10" s="226" t="s">
        <v>419</v>
      </c>
      <c r="L10" s="362">
        <v>0.35</v>
      </c>
      <c r="M10" s="314"/>
      <c r="N10" s="303"/>
      <c r="O10" s="308">
        <f>L8+L10</f>
        <v>0.76</v>
      </c>
      <c r="P10" s="14"/>
      <c r="Q10" s="15"/>
      <c r="R10" s="15"/>
      <c r="S10" s="284"/>
      <c r="T10" s="284"/>
      <c r="U10" s="14"/>
      <c r="V10" s="14"/>
    </row>
    <row r="11" spans="1:22" x14ac:dyDescent="0.2">
      <c r="C11" s="225"/>
      <c r="D11" s="225"/>
      <c r="E11" s="259"/>
      <c r="F11" s="254"/>
      <c r="G11" s="254"/>
      <c r="H11" s="270"/>
      <c r="I11" s="201"/>
      <c r="J11" s="225"/>
      <c r="K11" s="226"/>
      <c r="L11" s="362"/>
      <c r="M11" s="255"/>
      <c r="N11" s="303"/>
      <c r="O11" s="307"/>
      <c r="P11" s="14"/>
      <c r="Q11" s="15"/>
      <c r="R11" s="15"/>
      <c r="S11" s="284"/>
      <c r="T11" s="284"/>
      <c r="U11" s="14"/>
      <c r="V11" s="14"/>
    </row>
    <row r="12" spans="1:22" x14ac:dyDescent="0.2">
      <c r="C12" s="225"/>
      <c r="D12" s="225"/>
      <c r="E12" s="259"/>
      <c r="F12" s="254"/>
      <c r="G12" s="254"/>
      <c r="H12" s="270"/>
      <c r="I12" s="201"/>
      <c r="J12" s="225" t="s">
        <v>420</v>
      </c>
      <c r="K12" s="226" t="s">
        <v>417</v>
      </c>
      <c r="L12" s="362">
        <v>0</v>
      </c>
      <c r="M12" s="255"/>
      <c r="N12" s="303"/>
      <c r="O12" s="308"/>
      <c r="P12" s="201" t="s">
        <v>460</v>
      </c>
      <c r="Q12" s="15"/>
      <c r="R12" s="15"/>
      <c r="S12" s="284"/>
      <c r="T12" s="284"/>
      <c r="U12" s="14"/>
      <c r="V12" s="14"/>
    </row>
    <row r="13" spans="1:22" x14ac:dyDescent="0.2">
      <c r="C13" s="225"/>
      <c r="D13" s="225"/>
      <c r="E13" s="259"/>
      <c r="F13" s="254"/>
      <c r="G13" s="254"/>
      <c r="H13" s="270"/>
      <c r="I13" s="201"/>
      <c r="J13" s="225"/>
      <c r="K13" s="226"/>
      <c r="L13" s="362"/>
      <c r="M13" s="255"/>
      <c r="N13" s="303"/>
      <c r="O13" s="307"/>
      <c r="P13" s="14"/>
      <c r="Q13" s="15"/>
      <c r="R13" s="15"/>
      <c r="S13" s="284"/>
      <c r="T13" s="284"/>
      <c r="U13" s="14"/>
      <c r="V13" s="14"/>
    </row>
    <row r="14" spans="1:22" x14ac:dyDescent="0.2">
      <c r="B14" s="201" t="s">
        <v>461</v>
      </c>
      <c r="C14" s="225" t="s">
        <v>421</v>
      </c>
      <c r="D14" s="225" t="s">
        <v>417</v>
      </c>
      <c r="E14" s="259">
        <v>0.33</v>
      </c>
      <c r="F14" s="254"/>
      <c r="G14" s="254"/>
      <c r="H14" s="271"/>
      <c r="I14" s="201"/>
      <c r="J14" s="225"/>
      <c r="K14" s="226" t="s">
        <v>419</v>
      </c>
      <c r="L14" s="362">
        <v>1.64</v>
      </c>
      <c r="M14" s="255"/>
      <c r="N14" s="303"/>
      <c r="O14" s="308">
        <f>L12+L14</f>
        <v>1.64</v>
      </c>
      <c r="P14" s="14"/>
      <c r="Q14" s="15"/>
      <c r="R14" s="15"/>
      <c r="S14" s="284"/>
      <c r="T14" s="284"/>
      <c r="U14" s="14"/>
      <c r="V14" s="14"/>
    </row>
    <row r="15" spans="1:22" x14ac:dyDescent="0.2">
      <c r="C15" s="225"/>
      <c r="D15" s="225"/>
      <c r="E15" s="259"/>
      <c r="F15" s="254"/>
      <c r="G15" s="254"/>
      <c r="H15" s="270"/>
      <c r="I15" s="201"/>
      <c r="J15" s="225"/>
      <c r="K15" s="226"/>
      <c r="L15" s="362"/>
      <c r="M15" s="255"/>
      <c r="N15" s="303"/>
      <c r="O15" s="307"/>
      <c r="P15" s="14"/>
      <c r="Q15" s="15"/>
      <c r="R15" s="15"/>
      <c r="S15" s="284"/>
      <c r="T15" s="284"/>
      <c r="U15" s="14"/>
      <c r="V15" s="14"/>
    </row>
    <row r="16" spans="1:22" x14ac:dyDescent="0.2">
      <c r="C16" s="225"/>
      <c r="D16" s="225" t="s">
        <v>419</v>
      </c>
      <c r="E16" s="259">
        <v>0.38</v>
      </c>
      <c r="F16" s="254"/>
      <c r="G16" s="254"/>
      <c r="H16" s="270"/>
      <c r="I16" s="201"/>
      <c r="J16" s="225" t="s">
        <v>422</v>
      </c>
      <c r="K16" s="226" t="s">
        <v>417</v>
      </c>
      <c r="L16" s="362">
        <v>0.49</v>
      </c>
      <c r="M16" s="255"/>
      <c r="N16" s="303"/>
      <c r="O16" s="307"/>
      <c r="P16" s="201" t="s">
        <v>460</v>
      </c>
      <c r="Q16" s="15"/>
      <c r="R16" s="15"/>
      <c r="S16" s="284"/>
      <c r="T16" s="284"/>
      <c r="U16" s="14"/>
      <c r="V16" s="14"/>
    </row>
    <row r="17" spans="2:22" x14ac:dyDescent="0.2">
      <c r="C17" s="225"/>
      <c r="D17" s="225"/>
      <c r="E17" s="259"/>
      <c r="F17" s="254"/>
      <c r="G17" s="254"/>
      <c r="H17" s="270"/>
      <c r="I17" s="201"/>
      <c r="J17" s="225"/>
      <c r="K17" s="226"/>
      <c r="L17" s="362"/>
      <c r="M17" s="255"/>
      <c r="N17" s="303"/>
      <c r="O17" s="307"/>
      <c r="P17" s="14"/>
      <c r="Q17" s="15"/>
      <c r="R17" s="15"/>
      <c r="S17" s="284"/>
      <c r="T17" s="284"/>
      <c r="U17" s="14"/>
      <c r="V17" s="14"/>
    </row>
    <row r="18" spans="2:22" x14ac:dyDescent="0.2">
      <c r="B18" s="201" t="s">
        <v>460</v>
      </c>
      <c r="C18" s="225" t="s">
        <v>423</v>
      </c>
      <c r="D18" s="225" t="s">
        <v>417</v>
      </c>
      <c r="E18" s="361">
        <v>0.08</v>
      </c>
      <c r="F18" s="355"/>
      <c r="G18" s="254"/>
      <c r="H18" s="271"/>
      <c r="I18" s="201">
        <v>1</v>
      </c>
      <c r="J18" s="225"/>
      <c r="K18" s="226" t="s">
        <v>419</v>
      </c>
      <c r="L18" s="362">
        <v>0.79</v>
      </c>
      <c r="M18" s="255"/>
      <c r="N18" s="303"/>
      <c r="O18" s="326">
        <f>L16+L18</f>
        <v>1.28</v>
      </c>
      <c r="Q18" s="325">
        <f>O10+O14+O18</f>
        <v>3.68</v>
      </c>
      <c r="R18" s="15"/>
      <c r="S18" s="284"/>
      <c r="T18" s="284"/>
      <c r="U18" s="14"/>
      <c r="V18" s="14"/>
    </row>
    <row r="19" spans="2:22" x14ac:dyDescent="0.2">
      <c r="C19" s="225"/>
      <c r="D19" s="225"/>
      <c r="E19" s="259"/>
      <c r="F19" s="254"/>
      <c r="G19" s="254"/>
      <c r="H19" s="270"/>
      <c r="I19" s="201"/>
      <c r="J19" s="225"/>
      <c r="K19" s="226"/>
      <c r="L19" s="362"/>
      <c r="M19" s="255"/>
      <c r="N19" s="303"/>
      <c r="O19" s="307"/>
      <c r="P19" s="14"/>
      <c r="Q19" s="15"/>
      <c r="R19" s="15"/>
      <c r="S19" s="284"/>
      <c r="T19" s="284"/>
      <c r="U19" s="14"/>
      <c r="V19" s="14"/>
    </row>
    <row r="20" spans="2:22" x14ac:dyDescent="0.2">
      <c r="B20" s="201" t="s">
        <v>461</v>
      </c>
      <c r="C20" s="225" t="s">
        <v>424</v>
      </c>
      <c r="D20" s="225" t="s">
        <v>417</v>
      </c>
      <c r="E20" s="259">
        <v>0.02</v>
      </c>
      <c r="F20" s="254"/>
      <c r="G20" s="254"/>
      <c r="H20" s="271"/>
      <c r="I20" s="201"/>
      <c r="J20" s="225" t="s">
        <v>425</v>
      </c>
      <c r="K20" s="226" t="s">
        <v>417</v>
      </c>
      <c r="L20" s="362">
        <v>0.16</v>
      </c>
      <c r="M20" s="255"/>
      <c r="N20" s="303"/>
      <c r="O20" s="307"/>
      <c r="P20" s="201" t="s">
        <v>460</v>
      </c>
      <c r="Q20" s="15"/>
      <c r="R20" s="15"/>
      <c r="S20" s="284"/>
      <c r="T20" s="284"/>
      <c r="U20" s="14"/>
      <c r="V20" s="14"/>
    </row>
    <row r="21" spans="2:22" x14ac:dyDescent="0.2">
      <c r="C21" s="225"/>
      <c r="D21" s="225"/>
      <c r="E21" s="259"/>
      <c r="F21" s="254"/>
      <c r="G21" s="254"/>
      <c r="H21" s="270"/>
      <c r="I21" s="201"/>
      <c r="J21" s="225"/>
      <c r="K21" s="226"/>
      <c r="L21" s="362"/>
      <c r="M21" s="255"/>
      <c r="N21" s="303"/>
      <c r="O21" s="307"/>
      <c r="P21" s="14"/>
      <c r="Q21" s="15"/>
      <c r="R21" s="15"/>
      <c r="S21" s="284"/>
      <c r="T21" s="284"/>
      <c r="U21" s="14"/>
      <c r="V21" s="14"/>
    </row>
    <row r="22" spans="2:22" x14ac:dyDescent="0.2">
      <c r="C22" s="225"/>
      <c r="D22" s="225" t="s">
        <v>419</v>
      </c>
      <c r="E22" s="259">
        <v>0.14000000000000001</v>
      </c>
      <c r="F22" s="254"/>
      <c r="G22" s="254"/>
      <c r="H22" s="270"/>
      <c r="I22" s="201"/>
      <c r="J22" s="225" t="s">
        <v>426</v>
      </c>
      <c r="K22" s="226" t="s">
        <v>417</v>
      </c>
      <c r="L22" s="362">
        <v>0.31</v>
      </c>
      <c r="M22" s="314"/>
      <c r="N22" s="303"/>
      <c r="O22" s="307"/>
      <c r="P22" s="201" t="s">
        <v>460</v>
      </c>
      <c r="Q22" s="15"/>
      <c r="R22" s="15"/>
      <c r="S22" s="284"/>
      <c r="T22" s="284"/>
      <c r="U22" s="14"/>
      <c r="V22" s="14"/>
    </row>
    <row r="23" spans="2:22" x14ac:dyDescent="0.2">
      <c r="C23" s="225"/>
      <c r="D23" s="225"/>
      <c r="E23" s="259"/>
      <c r="F23" s="254"/>
      <c r="G23" s="254"/>
      <c r="H23" s="270"/>
      <c r="I23" s="201"/>
      <c r="J23" s="225"/>
      <c r="K23" s="226"/>
      <c r="L23" s="362"/>
      <c r="M23" s="314"/>
      <c r="N23" s="303"/>
      <c r="O23" s="307"/>
      <c r="P23" s="14"/>
      <c r="Q23" s="15"/>
      <c r="R23" s="15"/>
      <c r="S23" s="284"/>
      <c r="T23" s="284"/>
      <c r="U23" s="14"/>
      <c r="V23" s="14"/>
    </row>
    <row r="24" spans="2:22" x14ac:dyDescent="0.2">
      <c r="B24" s="201" t="s">
        <v>460</v>
      </c>
      <c r="C24" s="225" t="s">
        <v>427</v>
      </c>
      <c r="D24" s="225" t="s">
        <v>419</v>
      </c>
      <c r="E24" s="259">
        <v>0.12</v>
      </c>
      <c r="F24" s="254"/>
      <c r="G24" s="254"/>
      <c r="H24" s="270"/>
      <c r="I24" s="201"/>
      <c r="J24" s="225"/>
      <c r="K24" s="226" t="s">
        <v>419</v>
      </c>
      <c r="L24" s="362">
        <v>0.72</v>
      </c>
      <c r="M24" s="314"/>
      <c r="N24" s="303"/>
      <c r="O24" s="308">
        <f>L20+L22+L24</f>
        <v>1.19</v>
      </c>
      <c r="Q24" s="324">
        <v>3.4</v>
      </c>
      <c r="R24" s="15" t="s">
        <v>478</v>
      </c>
      <c r="S24" s="284"/>
      <c r="T24" s="284"/>
      <c r="U24" s="14"/>
      <c r="V24" s="14"/>
    </row>
    <row r="25" spans="2:22" ht="13.5" thickBot="1" x14ac:dyDescent="0.25">
      <c r="C25" s="227"/>
      <c r="D25" s="227"/>
      <c r="E25" s="265"/>
      <c r="F25" s="312"/>
      <c r="G25" s="312"/>
      <c r="H25" s="267"/>
      <c r="I25" s="201"/>
      <c r="J25" s="227"/>
      <c r="K25" s="228"/>
      <c r="L25" s="360"/>
      <c r="M25" s="256"/>
      <c r="N25" s="228"/>
      <c r="O25" s="309"/>
      <c r="P25" s="14"/>
      <c r="Q25" s="15"/>
      <c r="R25" s="15"/>
      <c r="S25" s="237"/>
      <c r="T25" s="237"/>
      <c r="U25" s="14"/>
      <c r="V25" s="14"/>
    </row>
    <row r="26" spans="2:22" ht="13.5" thickBot="1" x14ac:dyDescent="0.25">
      <c r="C26" s="220" t="s">
        <v>428</v>
      </c>
      <c r="D26" s="220"/>
      <c r="E26" s="257">
        <f>(E14+E16)+E18+(E20+E22)+E24</f>
        <v>1.07</v>
      </c>
      <c r="F26" s="305"/>
      <c r="G26" s="305">
        <f>(G14+G16)+G18+(G20+G22)+G24</f>
        <v>0</v>
      </c>
      <c r="H26" s="305">
        <f>(H14+H16)+H18+(H20+H22)+H24</f>
        <v>0</v>
      </c>
      <c r="I26" s="201"/>
      <c r="J26" s="220" t="s">
        <v>428</v>
      </c>
      <c r="K26" s="221"/>
      <c r="L26" s="59">
        <f t="shared" ref="L26:O26" si="0">(L8+L10)+(L12+L14)+(L16+L18)+L20+(L22+L24)</f>
        <v>4.87</v>
      </c>
      <c r="M26" s="253"/>
      <c r="N26" s="59">
        <f t="shared" si="0"/>
        <v>0</v>
      </c>
      <c r="O26" s="59">
        <f t="shared" si="0"/>
        <v>4.87</v>
      </c>
      <c r="P26" s="14"/>
      <c r="Q26" s="15"/>
      <c r="R26" s="15"/>
      <c r="S26" s="191"/>
      <c r="T26" s="191"/>
      <c r="U26" s="14"/>
      <c r="V26" s="14"/>
    </row>
    <row r="27" spans="2:22" ht="13.5" thickBot="1" x14ac:dyDescent="0.25">
      <c r="C27" s="201"/>
      <c r="D27" s="201"/>
      <c r="E27" s="58"/>
      <c r="F27" s="258"/>
      <c r="G27" s="258"/>
      <c r="H27" s="178"/>
      <c r="I27" s="201"/>
      <c r="J27" s="58"/>
      <c r="K27" s="58"/>
      <c r="L27" s="311"/>
      <c r="M27" s="269"/>
      <c r="N27" s="258"/>
      <c r="O27" s="310"/>
      <c r="P27" s="14"/>
      <c r="Q27" s="15"/>
      <c r="R27" s="15"/>
      <c r="S27" s="15"/>
      <c r="T27" s="15"/>
      <c r="U27" s="14"/>
      <c r="V27" s="14"/>
    </row>
    <row r="28" spans="2:22" ht="13.5" thickBot="1" x14ac:dyDescent="0.25">
      <c r="C28" s="229" t="s">
        <v>430</v>
      </c>
      <c r="D28" s="230"/>
      <c r="E28" s="231">
        <f t="shared" ref="E28:G28" si="1">E26/2</f>
        <v>0.54</v>
      </c>
      <c r="F28" s="231"/>
      <c r="G28" s="231">
        <f t="shared" si="1"/>
        <v>0</v>
      </c>
      <c r="H28" s="231">
        <f t="shared" ref="H28" si="2">H26/2</f>
        <v>0</v>
      </c>
      <c r="I28" s="57"/>
      <c r="J28" s="261" t="s">
        <v>432</v>
      </c>
      <c r="K28" s="263"/>
      <c r="L28" s="304">
        <f t="shared" ref="L28:N28" si="3">L26/2</f>
        <v>2.44</v>
      </c>
      <c r="M28" s="358"/>
      <c r="N28" s="304">
        <f t="shared" si="3"/>
        <v>0</v>
      </c>
      <c r="O28" s="304">
        <f t="shared" ref="O28" si="4">O26/2</f>
        <v>2.44</v>
      </c>
      <c r="P28" s="14"/>
      <c r="Q28" s="285"/>
      <c r="R28" s="29"/>
      <c r="S28" s="286"/>
      <c r="T28" s="287"/>
      <c r="U28" s="14"/>
      <c r="V28" s="14"/>
    </row>
    <row r="29" spans="2:22" ht="13.5" thickBot="1" x14ac:dyDescent="0.25">
      <c r="C29" s="232" t="s">
        <v>429</v>
      </c>
      <c r="D29" s="233"/>
      <c r="E29" s="231">
        <f>E26/2</f>
        <v>0.54</v>
      </c>
      <c r="F29" s="231"/>
      <c r="G29" s="231">
        <f t="shared" ref="G29" si="5">G26/2</f>
        <v>0</v>
      </c>
      <c r="H29" s="231">
        <f t="shared" ref="H29" si="6">H26/2</f>
        <v>0</v>
      </c>
      <c r="I29" s="57"/>
      <c r="J29" s="262" t="s">
        <v>431</v>
      </c>
      <c r="K29" s="264"/>
      <c r="L29" s="305">
        <f>L26/2</f>
        <v>2.44</v>
      </c>
      <c r="M29" s="359"/>
      <c r="N29" s="305">
        <f t="shared" ref="N29:O29" si="7">N26/2</f>
        <v>0</v>
      </c>
      <c r="O29" s="305">
        <f t="shared" si="7"/>
        <v>2.44</v>
      </c>
      <c r="P29" s="14"/>
      <c r="Q29" s="285"/>
      <c r="R29" s="29"/>
      <c r="S29" s="286"/>
      <c r="T29" s="287"/>
      <c r="U29" s="14"/>
      <c r="V29" s="14"/>
    </row>
    <row r="30" spans="2:22" x14ac:dyDescent="0.2">
      <c r="C30" s="201"/>
      <c r="D30" s="201"/>
      <c r="E30" s="201"/>
      <c r="F30" s="201"/>
      <c r="G30" s="201"/>
      <c r="H30" s="318" t="e">
        <f>E28*G5/E5</f>
        <v>#DIV/0!</v>
      </c>
      <c r="I30" s="201"/>
      <c r="J30" s="201"/>
      <c r="K30" s="201"/>
      <c r="L30" s="201"/>
      <c r="M30" s="201"/>
      <c r="N30" s="201"/>
      <c r="O30" t="e">
        <f>L28*N5/L5</f>
        <v>#DIV/0!</v>
      </c>
      <c r="P30" s="14"/>
      <c r="Q30" s="14"/>
      <c r="R30" s="14"/>
      <c r="S30" s="14"/>
      <c r="T30" s="14"/>
      <c r="U30" s="14"/>
      <c r="V30" s="14"/>
    </row>
    <row r="31" spans="2:22" x14ac:dyDescent="0.2"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P31" s="14"/>
      <c r="Q31" s="14"/>
      <c r="R31" s="14"/>
      <c r="S31" s="14"/>
      <c r="T31" s="14"/>
      <c r="U31" s="14"/>
      <c r="V31" s="14"/>
    </row>
    <row r="32" spans="2:22" x14ac:dyDescent="0.2">
      <c r="G32" s="198"/>
      <c r="H32" s="251">
        <v>0.6</v>
      </c>
      <c r="O32" s="251">
        <v>2</v>
      </c>
    </row>
    <row r="33" spans="8:15" x14ac:dyDescent="0.2">
      <c r="H33" s="251">
        <v>0.6</v>
      </c>
      <c r="O33" s="251">
        <v>2</v>
      </c>
    </row>
    <row r="34" spans="8:15" x14ac:dyDescent="0.2">
      <c r="H34" s="319">
        <f>H32+H33</f>
        <v>1.2</v>
      </c>
      <c r="O34" s="319">
        <f>O32+O33</f>
        <v>4</v>
      </c>
    </row>
    <row r="48" spans="8:15" x14ac:dyDescent="0.2">
      <c r="J48" s="199"/>
    </row>
    <row r="51" spans="14:14" x14ac:dyDescent="0.2">
      <c r="N51" s="198"/>
    </row>
  </sheetData>
  <mergeCells count="4">
    <mergeCell ref="C3:G4"/>
    <mergeCell ref="J3:N4"/>
    <mergeCell ref="I8:I10"/>
    <mergeCell ref="Q3:S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="130" zoomScaleSheetLayoutView="130" workbookViewId="0">
      <selection activeCell="C11" sqref="C11"/>
    </sheetView>
  </sheetViews>
  <sheetFormatPr defaultRowHeight="12.75" x14ac:dyDescent="0.2"/>
  <cols>
    <col min="1" max="1" width="21.42578125" customWidth="1"/>
    <col min="2" max="2" width="16" customWidth="1"/>
    <col min="3" max="3" width="24" customWidth="1"/>
    <col min="4" max="4" width="20.5703125" customWidth="1"/>
  </cols>
  <sheetData>
    <row r="1" spans="1:7" ht="15.75" x14ac:dyDescent="0.25">
      <c r="A1" s="328"/>
      <c r="B1" s="328"/>
      <c r="C1" s="328"/>
      <c r="D1" s="328"/>
      <c r="E1" s="1"/>
      <c r="F1" s="1" t="s">
        <v>96</v>
      </c>
      <c r="G1" s="1"/>
    </row>
    <row r="2" spans="1:7" ht="15.75" x14ac:dyDescent="0.25">
      <c r="A2" s="328"/>
      <c r="B2" s="328"/>
      <c r="C2" s="328"/>
      <c r="D2" s="328"/>
      <c r="E2" s="328"/>
      <c r="F2" s="189" t="s">
        <v>452</v>
      </c>
      <c r="G2" s="189"/>
    </row>
    <row r="3" spans="1:7" ht="29.25" customHeight="1" x14ac:dyDescent="0.2">
      <c r="A3" s="328"/>
      <c r="B3" s="914" t="s">
        <v>516</v>
      </c>
      <c r="C3" s="914"/>
      <c r="D3" s="914"/>
      <c r="E3" s="914"/>
      <c r="F3" s="328"/>
      <c r="G3" s="328"/>
    </row>
    <row r="4" spans="1:7" x14ac:dyDescent="0.2">
      <c r="A4" s="328"/>
      <c r="B4" s="914"/>
      <c r="C4" s="914"/>
      <c r="D4" s="914"/>
      <c r="E4" s="914"/>
      <c r="F4" s="328"/>
      <c r="G4" s="328"/>
    </row>
    <row r="5" spans="1:7" ht="13.5" thickBot="1" x14ac:dyDescent="0.25">
      <c r="A5" s="328"/>
      <c r="B5" s="328"/>
      <c r="C5" s="328"/>
      <c r="D5" s="328"/>
      <c r="E5" s="328"/>
      <c r="F5" s="328"/>
      <c r="G5" s="328"/>
    </row>
    <row r="6" spans="1:7" ht="41.25" customHeight="1" x14ac:dyDescent="0.2">
      <c r="A6" s="915" t="s">
        <v>453</v>
      </c>
      <c r="B6" s="918" t="s">
        <v>454</v>
      </c>
      <c r="C6" s="920" t="s">
        <v>455</v>
      </c>
      <c r="D6" s="920" t="s">
        <v>456</v>
      </c>
      <c r="E6" s="923" t="s">
        <v>457</v>
      </c>
      <c r="F6" s="924"/>
      <c r="G6" s="925"/>
    </row>
    <row r="7" spans="1:7" ht="38.25" customHeight="1" thickBot="1" x14ac:dyDescent="0.25">
      <c r="A7" s="916"/>
      <c r="B7" s="852"/>
      <c r="C7" s="921"/>
      <c r="D7" s="921"/>
      <c r="E7" s="926"/>
      <c r="F7" s="927"/>
      <c r="G7" s="928"/>
    </row>
    <row r="8" spans="1:7" ht="54" customHeight="1" thickBot="1" x14ac:dyDescent="0.25">
      <c r="A8" s="917"/>
      <c r="B8" s="919"/>
      <c r="C8" s="922"/>
      <c r="D8" s="922"/>
      <c r="E8" s="288" t="s">
        <v>411</v>
      </c>
      <c r="F8" s="289" t="s">
        <v>412</v>
      </c>
      <c r="G8" s="3" t="s">
        <v>458</v>
      </c>
    </row>
    <row r="9" spans="1:7" ht="15.75" x14ac:dyDescent="0.2">
      <c r="A9" s="290"/>
      <c r="B9" s="291"/>
      <c r="C9" s="292"/>
      <c r="D9" s="37"/>
      <c r="E9" s="293"/>
      <c r="F9" s="293"/>
      <c r="G9" s="294"/>
    </row>
    <row r="10" spans="1:7" ht="15.75" x14ac:dyDescent="0.2">
      <c r="A10" s="295"/>
      <c r="B10" s="296"/>
      <c r="C10" s="297"/>
      <c r="D10" s="38"/>
      <c r="E10" s="298"/>
      <c r="F10" s="298"/>
      <c r="G10" s="299"/>
    </row>
    <row r="11" spans="1:7" ht="15.75" x14ac:dyDescent="0.2">
      <c r="A11" s="295"/>
      <c r="B11" s="296"/>
      <c r="C11" s="297"/>
      <c r="D11" s="38"/>
      <c r="E11" s="298"/>
      <c r="F11" s="298"/>
      <c r="G11" s="299"/>
    </row>
    <row r="12" spans="1:7" ht="15.75" x14ac:dyDescent="0.2">
      <c r="A12" s="295"/>
      <c r="B12" s="296"/>
      <c r="C12" s="297"/>
      <c r="D12" s="38"/>
      <c r="E12" s="298"/>
      <c r="F12" s="298"/>
      <c r="G12" s="299"/>
    </row>
    <row r="13" spans="1:7" ht="15.75" x14ac:dyDescent="0.2">
      <c r="A13" s="295"/>
      <c r="B13" s="296"/>
      <c r="C13" s="297"/>
      <c r="D13" s="38"/>
      <c r="E13" s="298"/>
      <c r="F13" s="298"/>
      <c r="G13" s="299"/>
    </row>
    <row r="14" spans="1:7" ht="15.75" x14ac:dyDescent="0.2">
      <c r="A14" s="295"/>
      <c r="B14" s="296"/>
      <c r="C14" s="300"/>
      <c r="D14" s="38"/>
      <c r="E14" s="298"/>
      <c r="F14" s="298"/>
      <c r="G14" s="299"/>
    </row>
    <row r="15" spans="1:7" ht="15.75" x14ac:dyDescent="0.2">
      <c r="A15" s="295"/>
      <c r="B15" s="296"/>
      <c r="C15" s="297"/>
      <c r="D15" s="126"/>
      <c r="E15" s="298"/>
      <c r="F15" s="298"/>
      <c r="G15" s="299"/>
    </row>
    <row r="16" spans="1:7" ht="57" customHeight="1" x14ac:dyDescent="0.2">
      <c r="A16" s="301" t="s">
        <v>459</v>
      </c>
      <c r="B16" s="302"/>
      <c r="C16" s="297"/>
      <c r="D16" s="126"/>
      <c r="E16" s="298"/>
      <c r="F16" s="298"/>
      <c r="G16" s="299"/>
    </row>
  </sheetData>
  <mergeCells count="6">
    <mergeCell ref="B3:E4"/>
    <mergeCell ref="A6:A8"/>
    <mergeCell ref="B6:B8"/>
    <mergeCell ref="C6:C8"/>
    <mergeCell ref="D6:D8"/>
    <mergeCell ref="E6:G7"/>
  </mergeCells>
  <pageMargins left="0.7" right="0.7" top="0.75" bottom="0.75" header="0.3" footer="0.3"/>
  <pageSetup paperSize="9" scale="8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view="pageBreakPreview" zoomScale="150" zoomScaleNormal="100" zoomScaleSheetLayoutView="150" workbookViewId="0">
      <selection activeCell="P16" sqref="P16"/>
    </sheetView>
  </sheetViews>
  <sheetFormatPr defaultRowHeight="12.75" x14ac:dyDescent="0.2"/>
  <cols>
    <col min="1" max="1" width="18.5703125" style="365" customWidth="1"/>
    <col min="2" max="2" width="17" style="365" customWidth="1"/>
    <col min="3" max="3" width="17.5703125" style="365" customWidth="1"/>
    <col min="4" max="4" width="17.28515625" style="365" customWidth="1"/>
    <col min="5" max="5" width="27.140625" style="365" customWidth="1"/>
    <col min="6" max="16384" width="9.140625" style="365"/>
  </cols>
  <sheetData>
    <row r="1" spans="1:5" ht="12.75" customHeight="1" x14ac:dyDescent="0.2">
      <c r="B1" s="929" t="s">
        <v>517</v>
      </c>
      <c r="C1" s="930"/>
      <c r="D1" s="930"/>
      <c r="E1" s="930"/>
    </row>
    <row r="2" spans="1:5" ht="19.5" thickBot="1" x14ac:dyDescent="0.25">
      <c r="B2" s="424"/>
      <c r="C2" s="424"/>
    </row>
    <row r="3" spans="1:5" ht="48" thickBot="1" x14ac:dyDescent="0.25">
      <c r="A3" s="23" t="s">
        <v>88</v>
      </c>
      <c r="B3" s="24" t="s">
        <v>519</v>
      </c>
      <c r="C3" s="24" t="s">
        <v>89</v>
      </c>
      <c r="D3" s="25" t="s">
        <v>90</v>
      </c>
      <c r="E3" s="24" t="s">
        <v>91</v>
      </c>
    </row>
    <row r="4" spans="1:5" ht="126" x14ac:dyDescent="0.2">
      <c r="A4" s="26" t="s">
        <v>92</v>
      </c>
      <c r="B4" s="578" t="s">
        <v>527</v>
      </c>
      <c r="C4" s="337" t="s">
        <v>509</v>
      </c>
      <c r="D4" s="386" t="s">
        <v>521</v>
      </c>
      <c r="E4" s="430" t="s">
        <v>520</v>
      </c>
    </row>
    <row r="5" spans="1:5" ht="63.75" thickBot="1" x14ac:dyDescent="0.25">
      <c r="A5" s="27" t="s">
        <v>518</v>
      </c>
      <c r="B5" s="533" t="s">
        <v>93</v>
      </c>
      <c r="C5" s="28" t="s">
        <v>210</v>
      </c>
      <c r="D5" s="32" t="s">
        <v>94</v>
      </c>
      <c r="E5" s="33" t="s">
        <v>95</v>
      </c>
    </row>
  </sheetData>
  <mergeCells count="1">
    <mergeCell ref="B1:E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Титульный лист</vt:lpstr>
      <vt:lpstr>Раздел 1- 4-00 </vt:lpstr>
      <vt:lpstr>Раздел 1 - 10-00</vt:lpstr>
      <vt:lpstr>Раздел 1 - 21-00</vt:lpstr>
      <vt:lpstr>Раздел 2 - 4-00 </vt:lpstr>
      <vt:lpstr>Раздел 2 - 10-00</vt:lpstr>
      <vt:lpstr>Раздел 2 - 21-00</vt:lpstr>
      <vt:lpstr>Раздел 3 </vt:lpstr>
      <vt:lpstr>Перераспределение </vt:lpstr>
      <vt:lpstr>Раздел 4 ПА</vt:lpstr>
      <vt:lpstr>Раздел 5</vt:lpstr>
      <vt:lpstr>'Перераспределение '!Область_печати</vt:lpstr>
      <vt:lpstr>'Раздел 1 - 10-00'!Область_печати</vt:lpstr>
      <vt:lpstr>'Раздел 1 - 21-00'!Область_печати</vt:lpstr>
      <vt:lpstr>'Раздел 1- 4-00 '!Область_печати</vt:lpstr>
      <vt:lpstr>'Раздел 2 - 10-00'!Область_печати</vt:lpstr>
      <vt:lpstr>'Раздел 2 - 21-00'!Область_печати</vt:lpstr>
      <vt:lpstr>'Раздел 2 - 4-00 '!Область_печати</vt:lpstr>
      <vt:lpstr>'Раздел 3 '!Область_печати</vt:lpstr>
      <vt:lpstr>'Раздел 4 ПА'!Область_печати</vt:lpstr>
    </vt:vector>
  </TitlesOfParts>
  <Company>consultant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PROF-ParshikovaAA</dc:creator>
  <cp:lastModifiedBy>Полина Елена Александровна</cp:lastModifiedBy>
  <cp:lastPrinted>2020-08-20T12:14:05Z</cp:lastPrinted>
  <dcterms:created xsi:type="dcterms:W3CDTF">2009-02-19T08:13:09Z</dcterms:created>
  <dcterms:modified xsi:type="dcterms:W3CDTF">2022-08-26T12:29:55Z</dcterms:modified>
</cp:coreProperties>
</file>